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SI\Desktop\Desktop\001. MININTERIOR 2026\ACTAS\"/>
    </mc:Choice>
  </mc:AlternateContent>
  <xr:revisionPtr revIDLastSave="0" documentId="13_ncr:1_{13492145-B9D3-4A00-8235-CBC2F0F36D2D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Checklist Requisito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Z26" i="1" l="1"/>
  <c r="Z27" i="1"/>
  <c r="Z28" i="1"/>
  <c r="Z29" i="1"/>
  <c r="Z30" i="1"/>
  <c r="Z31" i="1"/>
  <c r="Z32" i="1"/>
  <c r="L7" i="1"/>
  <c r="L8" i="1"/>
  <c r="L9" i="1"/>
  <c r="L10" i="1"/>
  <c r="L11" i="1"/>
  <c r="L12" i="1"/>
  <c r="L13" i="1"/>
  <c r="L14" i="1"/>
  <c r="L24" i="1"/>
  <c r="L25" i="1"/>
  <c r="L26" i="1"/>
  <c r="L27" i="1"/>
  <c r="L28" i="1"/>
  <c r="L29" i="1"/>
  <c r="L30" i="1"/>
  <c r="L31" i="1"/>
  <c r="L32" i="1"/>
  <c r="L6" i="1"/>
  <c r="Z7" i="1"/>
  <c r="Z8" i="1"/>
  <c r="Z9" i="1"/>
  <c r="Z10" i="1"/>
  <c r="Z11" i="1"/>
  <c r="Z12" i="1"/>
  <c r="Z13" i="1"/>
  <c r="Z14" i="1"/>
  <c r="Z24" i="1"/>
  <c r="Z25" i="1"/>
  <c r="Z6" i="1"/>
</calcChain>
</file>

<file path=xl/sharedStrings.xml><?xml version="1.0" encoding="utf-8"?>
<sst xmlns="http://schemas.openxmlformats.org/spreadsheetml/2006/main" count="471" uniqueCount="243">
  <si>
    <t>BANCO DE INICIATIVAS PARA LAS COMUNIDADES – Ciclo II 2024  |  CHECKLIST DE REQUISITOS HABILITANTES</t>
  </si>
  <si>
    <t>REQUISITOS JURÍDICOS HABILITANTES</t>
  </si>
  <si>
    <t>REQUISITOS TÉCNICOS HABILITANTES</t>
  </si>
  <si>
    <t>CRITERIOS DE EVALUACIÓN</t>
  </si>
  <si>
    <t>N°</t>
  </si>
  <si>
    <t>ID</t>
  </si>
  <si>
    <t>Nombre del Proyecto</t>
  </si>
  <si>
    <t>Nombre de la Organización</t>
  </si>
  <si>
    <t>Nombre RL</t>
  </si>
  <si>
    <t xml:space="preserve">Departemento </t>
  </si>
  <si>
    <t xml:space="preserve">Ciudad </t>
  </si>
  <si>
    <t xml:space="preserve">Linea </t>
  </si>
  <si>
    <t xml:space="preserve">PORPUESTA TECNICA Y FINANCIERA </t>
  </si>
  <si>
    <t>Req. 1</t>
  </si>
  <si>
    <t>Req. 2</t>
  </si>
  <si>
    <t>Req. 3</t>
  </si>
  <si>
    <t>Req. 4</t>
  </si>
  <si>
    <t>Req. 5</t>
  </si>
  <si>
    <t>Req. 6</t>
  </si>
  <si>
    <t>Req. 7</t>
  </si>
  <si>
    <t>Req. 8</t>
  </si>
  <si>
    <t>Crit. 1</t>
  </si>
  <si>
    <t>Crit. 2</t>
  </si>
  <si>
    <t>Crit. 3</t>
  </si>
  <si>
    <t>Crit. 4</t>
  </si>
  <si>
    <t>Crit. 5</t>
  </si>
  <si>
    <t>TOTAL</t>
  </si>
  <si>
    <t>Observación</t>
  </si>
  <si>
    <t>Resultado</t>
  </si>
  <si>
    <t>RECURSO HUMANO</t>
  </si>
  <si>
    <t>ACTIVIDADES</t>
  </si>
  <si>
    <t>GASTOS Y COSTOS DE OPERACIÓN</t>
  </si>
  <si>
    <t>Fotocopia Cédula Representante Legal</t>
  </si>
  <si>
    <t>Certificación registro Ministerio del Interior / entidad competente — expedida en 2026</t>
  </si>
  <si>
    <t>RUT persona jurídica — expedición no mayor a 3 meses</t>
  </si>
  <si>
    <t>Cert. antecedentes disciplinarios (Procuraduría) — no mayor a 3 meses</t>
  </si>
  <si>
    <t>Cert. antecedentes fiscales (Contraloría) — no mayor a 3 meses</t>
  </si>
  <si>
    <t>Carta autorización al Representante Legal — firmada por ≥2 integrantes distintos al RL</t>
  </si>
  <si>
    <t>[Exclusivo Decreto 660/2018] Carta de aval organización 660 — firmada por ≥2 integrantes</t>
  </si>
  <si>
    <t>Documento de postulación en plataforma PNUD — totalidad de información — formato PDF</t>
  </si>
  <si>
    <t>Coherencia objetivos-actividades-recursos-población (0/10/30 pts)</t>
  </si>
  <si>
    <t>Problema identificado y solución pertinente (0/20 pts)</t>
  </si>
  <si>
    <t>Estrategias de continuidad con responsables (0/15 pts)</t>
  </si>
  <si>
    <t>Presupuesto detallado y justificado (0/10/20 pts)</t>
  </si>
  <si>
    <t>Beneficiarios / Total organización: &lt;50%→5; 51-70%→10; &gt;70%→15 pts</t>
  </si>
  <si>
    <t>Suma criterios 1–5 (mín. 60 para financiación)</t>
  </si>
  <si>
    <t>Notas del revisor</t>
  </si>
  <si>
    <t xml:space="preserve">HABILITADA / NO HABILITADA </t>
  </si>
  <si>
    <t>SUBSANABLE</t>
  </si>
  <si>
    <t>1</t>
  </si>
  <si>
    <t>Iniciativa Integral para la Prevención, Protección y Autoprotección de Líderes y Defensores de Derechos Humanos en Cáceres</t>
  </si>
  <si>
    <t>Corporacion Para La Redencion Del Campesino De Caceres</t>
  </si>
  <si>
    <t>Maria Orfelina Bohorquez Sajayo</t>
  </si>
  <si>
    <t xml:space="preserve">Antoquia </t>
  </si>
  <si>
    <t>Caceres</t>
  </si>
  <si>
    <t>Linea 4</t>
  </si>
  <si>
    <t xml:space="preserve">Si cumple </t>
  </si>
  <si>
    <t>Si cumple</t>
  </si>
  <si>
    <t>No aplica</t>
  </si>
  <si>
    <t xml:space="preserve">HABILITADA  </t>
  </si>
  <si>
    <t>2</t>
  </si>
  <si>
    <t xml:space="preserve">Fortalecer capacidades de autoprotección, gestión del riesgo y de respuesta ante situaciones de amenaza de las personas que hacen parte de la Corporación </t>
  </si>
  <si>
    <t>Corporacion Para El Desarrollo Del Oriente "Compromiso"</t>
  </si>
  <si>
    <t>MAURICIO MEZA BLANCO</t>
  </si>
  <si>
    <t>Santander</t>
  </si>
  <si>
    <t>Bucaramanga</t>
  </si>
  <si>
    <t xml:space="preserve">Linea 4 </t>
  </si>
  <si>
    <t>HABILITADA</t>
  </si>
  <si>
    <t>3</t>
  </si>
  <si>
    <t>Fortalecer el conocimiento y las capacidades de comunidades vulnerables en derechos humanos, mediante procesos de formación en medidas de protección y autoprotección, con el fin de prevenir riesgos, promover la defensa de sus derechos y contribuir a la construcción de entornos seguros y resilientes.</t>
  </si>
  <si>
    <t>Junta De Accion Comunal De  Loma Pueblo Nuevo</t>
  </si>
  <si>
    <t>ELIOBIGILDO LOZANO PALACIOS</t>
  </si>
  <si>
    <t>Choco</t>
  </si>
  <si>
    <t>Rio QUito</t>
  </si>
  <si>
    <t xml:space="preserve">Linea 3 </t>
  </si>
  <si>
    <t>4</t>
  </si>
  <si>
    <t xml:space="preserve">fortalecimiento de capacidades de prevención, protección y autoprotección frente a violaciones a los derechos a la vida, integridad, libertad y seguridad de las víctimas y sobrevivientes del conflicto armado del Corregimiento de Santa Leticia, municipio de Puracé </t>
  </si>
  <si>
    <t>Asociacion Campesina Indigena De Colombia (Ascic)</t>
  </si>
  <si>
    <t>Hugo Cenen Calvache Camayo</t>
  </si>
  <si>
    <t>Cauca</t>
  </si>
  <si>
    <t>Puracé</t>
  </si>
  <si>
    <t>5</t>
  </si>
  <si>
    <t>reducción de los riesgos que enfrentan las comunidades del Resguardo Embera Katío del Alto Sinú, en el municipio de Tierralta, asociados a la persistencia del conflicto armado, la presencia de actores armados ilegales y la limitada capacidad comunitaria para la prevención y autoprotección frente a amenazas como las minas antipersonal y otras vulneraciones de derechos humanos.</t>
  </si>
  <si>
    <t>Asociación De Agricultores Autoridades Tradicionales, Padres, Madres Y Jóvenes Del Resguardo Embera Katío Alto Sinú- Asoreemka</t>
  </si>
  <si>
    <t>Alberto Lana Domicó</t>
  </si>
  <si>
    <t xml:space="preserve">Cordoba </t>
  </si>
  <si>
    <t>Tierralta</t>
  </si>
  <si>
    <t xml:space="preserve">Linea 1 </t>
  </si>
  <si>
    <t>6</t>
  </si>
  <si>
    <t>Contribuir a la implementación del Plan Integral de Prevención y Autoprotección de la vereda Mampay del municipio de Mistrató, mediante acciones directas de prevención, protección temprana y fortalecimiento comunitario que permitan reducir los factores de riesgo, fortalecer la seguridad colectiva y generar garantías de no repetición en el territorio.</t>
  </si>
  <si>
    <t>Junta De Acción Comunal De La Vereda Mampáy Del Municipio De Mistrató Risaralda</t>
  </si>
  <si>
    <t>Nayib González Velásquez</t>
  </si>
  <si>
    <t>Risaralda</t>
  </si>
  <si>
    <t>Mitrató</t>
  </si>
  <si>
    <t xml:space="preserve">Liena 3 </t>
  </si>
  <si>
    <t>7</t>
  </si>
  <si>
    <t xml:space="preserve">Fortalecer los procesos territoriales de prevención y autoprotección en la región del Magdalena Medio a partir del impulso a la pedagogía de paz y la prevención y superación de la estigmatización contra firmantes de paz y comunidades </t>
  </si>
  <si>
    <t>Federación De Economía Social Y Solidaria Por La Paz Del Nororiente Fesopaz</t>
  </si>
  <si>
    <t>Jose Ardila Rueda</t>
  </si>
  <si>
    <t>Si aplica</t>
  </si>
  <si>
    <t>8</t>
  </si>
  <si>
    <t>fortalecer las capacidades de autoprotección, prevención de riesgos y accion colectiva de 60 mujeres defensoras de derechos humanos, mediante procesos de formación, construcción de herramientas comunitarias, dotación organizativa y la implementación de una red comunitaria de auto protección y alerta temprana con enfoque territorial urbano y rural.</t>
  </si>
  <si>
    <t>Asociación De Mujeres Desarmar Para Amar</t>
  </si>
  <si>
    <t>irene cantillo cardenas</t>
  </si>
  <si>
    <t xml:space="preserve">Cauca </t>
  </si>
  <si>
    <t>Padilla</t>
  </si>
  <si>
    <t>9</t>
  </si>
  <si>
    <t>fortalecer las capacidades de prevención y autoprotección en comunidades priorizadas que enfrentan riesgos derivados de contextos de vulnerabilidad y limitadas herramientas para la gestión del riesgo.</t>
  </si>
  <si>
    <t>Asociacion De Reabajadores Campesinos De La Zona De Resrva Campesina De Corinto Cauca Astrazonac</t>
  </si>
  <si>
    <t>Duberney pilcue</t>
  </si>
  <si>
    <t>Corinto</t>
  </si>
  <si>
    <t>10</t>
  </si>
  <si>
    <t xml:space="preserve">Fortalecimiento de la Junta de Acción Comunal de la Vereda Nueva Unión Central para la Autoprotección Territorial y la Defensa de los Derechos a la Vida, Integridad y Seguridad en el Municipio de Tierralta, Córdoba 
</t>
  </si>
  <si>
    <t>Junta De Accion Comunal Vereda Nueva Union Central</t>
  </si>
  <si>
    <t>VICTOR MANUEL HERNANDEZ CARRASCAL</t>
  </si>
  <si>
    <t>Córdoba</t>
  </si>
  <si>
    <t xml:space="preserve"> $                                3,978,000.00</t>
  </si>
  <si>
    <t xml:space="preserve"> $                               7,548,000.00</t>
  </si>
  <si>
    <t xml:space="preserve"> $                                4,974,000.00</t>
  </si>
  <si>
    <t xml:space="preserve"> $                              26,500,000.00</t>
  </si>
  <si>
    <t> </t>
  </si>
  <si>
    <t>11</t>
  </si>
  <si>
    <t xml:space="preserve">Contribuir a la promoción y protección de los derechos humanos y la memoria histórica en el municipio.
</t>
  </si>
  <si>
    <t>Funaliados Colombia</t>
  </si>
  <si>
    <t>Ramon Alberto Niño Padilla</t>
  </si>
  <si>
    <t>Atlántico</t>
  </si>
  <si>
    <t>Baranoa</t>
  </si>
  <si>
    <t>Linea 1</t>
  </si>
  <si>
    <t xml:space="preserve"> $                              50,800,000.00</t>
  </si>
  <si>
    <t xml:space="preserve"> $                                2,350,000.00</t>
  </si>
  <si>
    <t xml:space="preserve"> $                              10,000,000.00</t>
  </si>
  <si>
    <t xml:space="preserve"> $                              63,150,000.00</t>
  </si>
  <si>
    <t xml:space="preserve">si cumple </t>
  </si>
  <si>
    <t>12</t>
  </si>
  <si>
    <t xml:space="preserve">Promover acciones de autoprotección y fortalecimiento comunitario de la población LGBTIQ+, contribuyendo a la prevención de riesgos y a la construcción de entornos seguros e inclusivos.
</t>
  </si>
  <si>
    <t>Junta De Accion Comunal Del Barrio Maicaito</t>
  </si>
  <si>
    <t>GEOVANNY DE JESUS MEJIA LOZADA</t>
  </si>
  <si>
    <t>La Guajira</t>
  </si>
  <si>
    <t>Maicao</t>
  </si>
  <si>
    <t>Linea 5</t>
  </si>
  <si>
    <t xml:space="preserve"> $                                 3,000,000.00</t>
  </si>
  <si>
    <t xml:space="preserve"> $                                7,000,000.00</t>
  </si>
  <si>
    <t xml:space="preserve"> $                              15,000,000.00</t>
  </si>
  <si>
    <t xml:space="preserve"> $                              25,000,000.00</t>
  </si>
  <si>
    <t>13</t>
  </si>
  <si>
    <t xml:space="preserve">Prevención y promoción de los derechos humanos dirigida a niños, niñas y adolescentes víctimas del conflicto armado y sus entornos familiares </t>
  </si>
  <si>
    <t>Fundacion Para El Desarrollo La Innovacion Y La Competitividad De Colombia – Fundiccolombia -</t>
  </si>
  <si>
    <t>Bienvenido Alberto Morales Cano</t>
  </si>
  <si>
    <t>Barranquilla</t>
  </si>
  <si>
    <t xml:space="preserve"> $                               46,400,000.00</t>
  </si>
  <si>
    <t xml:space="preserve"> $                                2,880,000.00</t>
  </si>
  <si>
    <t xml:space="preserve"> $                              13,500,000.00</t>
  </si>
  <si>
    <t xml:space="preserve"> $                              62,780,000.00</t>
  </si>
  <si>
    <t>14</t>
  </si>
  <si>
    <t>Realización de planes de prevención y auto proteccion  de los derechos a la vida, libertad y seguridad de personas, grupos y comunidades.</t>
  </si>
  <si>
    <t>Junta De Acción Comunal Del Barrio Donith Vergara</t>
  </si>
  <si>
    <t>LUIS LEON</t>
  </si>
  <si>
    <t xml:space="preserve"> $                                3,000,000.00</t>
  </si>
  <si>
    <t xml:space="preserve"> $                                7,300,000.00</t>
  </si>
  <si>
    <t xml:space="preserve"> $                              25,300,000.00</t>
  </si>
  <si>
    <t>15</t>
  </si>
  <si>
    <t>Fortalecimiento de la resiliencia, el proyecto de vida y el liderazgo comunitario de familias víctimas del conflicto armado y población campesina en San Pablo de Borbur, Boyacá en pro de defender y fortalecer los derechos humanos en nuestra comunidad.</t>
  </si>
  <si>
    <t>Asociacion De Victimas El Progreso Por Un Buen Futuro De San Pablo De Borbur.</t>
  </si>
  <si>
    <t>Jair Fabian González Páez</t>
  </si>
  <si>
    <t>Boyacá</t>
  </si>
  <si>
    <t>San Pablo De Borbur</t>
  </si>
  <si>
    <t xml:space="preserve"> $                              10,500,000.00</t>
  </si>
  <si>
    <t xml:space="preserve"> $                              10,324,000.00</t>
  </si>
  <si>
    <t xml:space="preserve"> $                                5,360,000.00</t>
  </si>
  <si>
    <t xml:space="preserve"> $                              26,184,000.00</t>
  </si>
  <si>
    <t>16</t>
  </si>
  <si>
    <t>Fortalecer el liderazgo y las capacidades de autoprotección de la población LGBTIQ+ en Maicao mediante una escuela de formación comunitaria.</t>
  </si>
  <si>
    <t>Junta De Vivienda Comunitaria Urbanización Ciudad Codazzi</t>
  </si>
  <si>
    <t>OSCAR ENRIQUE SUAREZ MONTESINO</t>
  </si>
  <si>
    <t xml:space="preserve"> $                                 10,000,000.00</t>
  </si>
  <si>
    <t xml:space="preserve"> $                              11,020,000.00</t>
  </si>
  <si>
    <t xml:space="preserve"> $                                 3,980,000.00</t>
  </si>
  <si>
    <t>17</t>
  </si>
  <si>
    <t>Enfrentar la vulneración de los derechos humanos, el reclutamiento forzado y el debilitamiento del control territorial en el territorio de la Uh Wala Vxiç, ocasionados por la presencia de grupos armados y economías ilícitas.</t>
  </si>
  <si>
    <t>Asociación De Autoridades Tradicionales Indígenas Uh Wala Vxiç (Gran Territorio Sagrado Pico De Águila)</t>
  </si>
  <si>
    <t>EDILBERTO CAMPO ZAMBRANO</t>
  </si>
  <si>
    <t>Morales</t>
  </si>
  <si>
    <t xml:space="preserve"> $                              40,200,000.00</t>
  </si>
  <si>
    <t xml:space="preserve"> $                                                     -  </t>
  </si>
  <si>
    <t xml:space="preserve"> $                            185,877,109.00</t>
  </si>
  <si>
    <t xml:space="preserve"> $                            226,077,109.00</t>
  </si>
  <si>
    <t> 30</t>
  </si>
  <si>
    <t> 20</t>
  </si>
  <si>
    <t> 15</t>
  </si>
  <si>
    <t>18</t>
  </si>
  <si>
    <t>Fortalecer las capacidades organizativas  y comunitarias mediante el apoyo a acciones que promuevan la defensa, garantía  y protección de los derechos humanos de las comunidades.</t>
  </si>
  <si>
    <t>Fundacion Papá Madiva-Nelson Mandela</t>
  </si>
  <si>
    <t>MARIA SAMIRNA LLOREDA GUAPACHA</t>
  </si>
  <si>
    <t>Dosquebradas</t>
  </si>
  <si>
    <t>Linea1</t>
  </si>
  <si>
    <t xml:space="preserve"> $                              17,000,000.00</t>
  </si>
  <si>
    <t xml:space="preserve"> $                                3,200,000.00</t>
  </si>
  <si>
    <t xml:space="preserve"> $                                6,397,307.00</t>
  </si>
  <si>
    <t xml:space="preserve"> $                              26,597,307.00</t>
  </si>
  <si>
    <t>En la plataforma la informacion del representante legal aparece el nombre de la fundacion.</t>
  </si>
  <si>
    <t>19</t>
  </si>
  <si>
    <t>La iniciativa Escudos de Colores: Fortalecimiento de las Capacidades de Autoprotección y Resiliencia Comunitaria LGBTIQ+ en la localidad 3 de Cartagena</t>
  </si>
  <si>
    <t>Asociación Etnoambiental De Las Comunidades Negras De Bolívar</t>
  </si>
  <si>
    <t>Andrés Camilo Fajardo Herrera</t>
  </si>
  <si>
    <t>Bolivar</t>
  </si>
  <si>
    <t>Cartagena De Indias</t>
  </si>
  <si>
    <t>Línea 5: Financiar iniciativas de autoprotección de organizaciones y colectividades de los sectore</t>
  </si>
  <si>
    <t>20</t>
  </si>
  <si>
    <t>fortalecer las capacidades individuales y comunitarias para la protección, defensa y exigibilidad de sus derechos, contribuyendo a que las personas puedan permanecer de manera segura y digna en su territorio</t>
  </si>
  <si>
    <t>Asociación Cultural Del Valle</t>
  </si>
  <si>
    <t>Demetrio Ordoñez monroy</t>
  </si>
  <si>
    <t>Valle Del Cauca</t>
  </si>
  <si>
    <t>Zarzal</t>
  </si>
  <si>
    <t>Línea 4: Financiar iniciativas dirigidas a apoyar la implementación de los planes de acción construidos en las zonas especiales de garantías para el liderazgo social y defensa de los derechos humanos.</t>
  </si>
  <si>
    <t>21</t>
  </si>
  <si>
    <t>La sostenibilidad de la iniciativa se fundamenta en el fortalecimiento de capacidades instaladas en los líderes sociales y jóvenes participantes</t>
  </si>
  <si>
    <t>Asociacion Comunal De Juntas Del Municipio De Chinu</t>
  </si>
  <si>
    <t>SALOMON ISACC ALMANZA THEVENING</t>
  </si>
  <si>
    <t>Chinú</t>
  </si>
  <si>
    <t>22</t>
  </si>
  <si>
    <t>Fortalecer el liderazgo, la participación comunitaria y el ejercicio de los derechos humanos de mujeres, adolescentes, jóvenes y demás pertenecientes a la ruralidad del municipio de Quibdó</t>
  </si>
  <si>
    <t>Asociacion De Juntas Comunales Rural Del Municipio De Quibdo</t>
  </si>
  <si>
    <t>ARBIN LEMUS CORDOBA</t>
  </si>
  <si>
    <t>Chocó</t>
  </si>
  <si>
    <t>Quibdó</t>
  </si>
  <si>
    <t>Línea 3: Financiar iniciativas focalizadas en Planes Integrales de Prevención y Autoprotección para</t>
  </si>
  <si>
    <t>no cumple</t>
  </si>
  <si>
    <t>23</t>
  </si>
  <si>
    <t>24</t>
  </si>
  <si>
    <t>25</t>
  </si>
  <si>
    <t>26</t>
  </si>
  <si>
    <t>27</t>
  </si>
  <si>
    <t>NOTAS PARA EL EVALUADOR — CONDICIONES QUE GENERAN NO HABILITADA O EXCLUSIÓN AUTOMÁTICA</t>
  </si>
  <si>
    <t>1. El nombre, la línea, el valor y el objetivo central de la iniciativa NO pueden ser modificados después de la postulación.</t>
  </si>
  <si>
    <t>2. El objetivo central debe estar enmarcado en el objeto de la convocatoria; de lo contrario la iniciativa queda EXCLUÍDA.</t>
  </si>
  <si>
    <t>3. El valor solicitado debe estar dentro del rango de la línea a la que se postuló; de lo contrario: NO HABILITADA.</t>
  </si>
  <si>
    <t>4. Los datos de contacto y representación legal deben coincidir en TODOS los documentos; de lo contrario: NO HABILITADA.</t>
  </si>
  <si>
    <t>5. Cada organización puede postular máximo UNA iniciativa en esta convocatoria.</t>
  </si>
  <si>
    <t>6. Organizaciones financiadas en Ciclos I-2023, II-2023, I-2024 (PNUD) o Ciclo I-2025 (FINDETER) NO pueden participar.</t>
  </si>
  <si>
    <t>7. La propuesta debe cotizarse en pesos colombianos (COP).</t>
  </si>
  <si>
    <t>8. Propuestas postuladas a líneas 3 y 6 por organizaciones que NO hacen parte del Decreto 660 de 2018: NO HABILITADAS.</t>
  </si>
  <si>
    <t>Vigencia documentos: desde apertura de convocatoria 12/03/2026  |  Comunicación EXCLUSIVA: bancodeproyectosddh@mininterior.gov.co y plataforma PNUD  |  NO se brinda información telefónica.</t>
  </si>
  <si>
    <t>TODO DESPUESDEL 10 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</si>
</sst>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240A]\ * #,##0.00_-;\-[$$-240A]\ * #,##0.00_-;_-[$$-240A]\ * &quot;-&quot;??_-;_-@_-"/>
  </numFmts>
  <fonts count="19" x14ac:knownFonts="1">
    <font>
      <sz val="11"/>
      <color theme="1"/>
      <name val="Calibri"/>
      <family val="2"/>
      <charset val="1"/>
    </font>
    <font>
      <b/>
      <sz val="12"/>
      <color rgb="FFFFFFFF"/>
      <name val="Arial"/>
      <charset val="1"/>
    </font>
    <font>
      <sz val="9"/>
      <color rgb="FF000000"/>
      <name val="Arial"/>
      <charset val="1"/>
    </font>
    <font>
      <b/>
      <sz val="9"/>
      <color rgb="FFFFFFFF"/>
      <name val="Arial"/>
      <charset val="1"/>
    </font>
    <font>
      <sz val="8"/>
      <color rgb="FF000000"/>
      <name val="Arial"/>
      <charset val="1"/>
    </font>
    <font>
      <sz val="8"/>
      <color rgb="FF404040"/>
      <name val="Arial"/>
      <charset val="1"/>
    </font>
    <font>
      <i/>
      <sz val="8"/>
      <color rgb="FF404040"/>
      <name val="Arial"/>
      <charset val="1"/>
    </font>
    <font>
      <b/>
      <sz val="8"/>
      <color rgb="FFFFFFFF"/>
      <name val="Arial"/>
      <charset val="1"/>
    </font>
    <font>
      <b/>
      <sz val="9"/>
      <color rgb="FF404040"/>
      <name val="Arial"/>
      <charset val="1"/>
    </font>
    <font>
      <b/>
      <sz val="9"/>
      <color rgb="FF000000"/>
      <name val="Arial"/>
      <charset val="1"/>
    </font>
    <font>
      <b/>
      <sz val="10"/>
      <color rgb="FFFFFFFF"/>
      <name val="Arial"/>
      <charset val="1"/>
    </font>
    <font>
      <b/>
      <sz val="9"/>
      <color theme="1"/>
      <name val="Arial"/>
    </font>
    <font>
      <b/>
      <sz val="9"/>
      <color theme="1"/>
      <name val="Arial"/>
      <charset val="1"/>
    </font>
    <font>
      <sz val="12"/>
      <color theme="1"/>
      <name val="Calibri Light"/>
    </font>
    <font>
      <b/>
      <sz val="9"/>
      <color rgb="FFFFFFFF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Arial"/>
      <family val="2"/>
    </font>
    <font>
      <sz val="11"/>
      <color rgb="FF000000"/>
      <name val="Calibri"/>
      <family val="2"/>
      <charset val="1"/>
    </font>
  </fonts>
  <fills count="21">
    <fill>
      <patternFill patternType="none"/>
    </fill>
    <fill>
      <patternFill patternType="gray125"/>
    </fill>
    <fill>
      <patternFill patternType="solid">
        <fgColor rgb="FF1A1A2E"/>
        <bgColor rgb="FF2E2E2E"/>
      </patternFill>
    </fill>
    <fill>
      <patternFill patternType="solid">
        <fgColor rgb="FF2E2E2E"/>
        <bgColor rgb="FF404040"/>
      </patternFill>
    </fill>
    <fill>
      <patternFill patternType="solid">
        <fgColor rgb="FFC00000"/>
        <bgColor rgb="FF800000"/>
      </patternFill>
    </fill>
    <fill>
      <patternFill patternType="solid">
        <fgColor rgb="FF1F4E79"/>
        <bgColor rgb="FF003366"/>
      </patternFill>
    </fill>
    <fill>
      <patternFill patternType="solid">
        <fgColor rgb="FF375623"/>
        <bgColor rgb="FF404040"/>
      </patternFill>
    </fill>
    <fill>
      <patternFill patternType="solid">
        <fgColor rgb="FF70AD47"/>
        <bgColor rgb="FF99CC00"/>
      </patternFill>
    </fill>
    <fill>
      <patternFill patternType="solid">
        <fgColor rgb="FF404040"/>
        <bgColor rgb="FF2E2E2E"/>
      </patternFill>
    </fill>
    <fill>
      <patternFill patternType="solid">
        <fgColor rgb="FFF2F2F2"/>
        <bgColor rgb="FFEBF3FB"/>
      </patternFill>
    </fill>
    <fill>
      <patternFill patternType="solid">
        <fgColor rgb="FF00B050"/>
        <bgColor rgb="FF008080"/>
      </patternFill>
    </fill>
    <fill>
      <patternFill patternType="solid">
        <fgColor rgb="FFEBF3FB"/>
        <bgColor rgb="FFF2F2F2"/>
      </patternFill>
    </fill>
    <fill>
      <patternFill patternType="solid">
        <fgColor rgb="FFFFFDE7"/>
        <bgColor rgb="FFF9F9F9"/>
      </patternFill>
    </fill>
    <fill>
      <patternFill patternType="solid">
        <fgColor rgb="FFF9F9F9"/>
        <bgColor rgb="FFFFFFFF"/>
      </patternFill>
    </fill>
    <fill>
      <patternFill patternType="solid">
        <fgColor rgb="FFFFF2CC"/>
        <bgColor rgb="FFFFFDE7"/>
      </patternFill>
    </fill>
    <fill>
      <patternFill patternType="solid">
        <fgColor rgb="FFFFFFFF"/>
        <bgColor rgb="FFF9F9F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0" fillId="3" borderId="3" xfId="0" applyFill="1" applyBorder="1"/>
    <xf numFmtId="0" fontId="8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0" fillId="13" borderId="3" xfId="0" applyFill="1" applyBorder="1" applyAlignment="1">
      <alignment horizontal="center" vertical="center" wrapText="1"/>
    </xf>
    <xf numFmtId="0" fontId="9" fillId="14" borderId="3" xfId="0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1" fillId="16" borderId="8" xfId="0" applyFont="1" applyFill="1" applyBorder="1" applyAlignment="1">
      <alignment horizontal="center" vertical="center" wrapText="1"/>
    </xf>
    <xf numFmtId="0" fontId="12" fillId="17" borderId="1" xfId="0" applyFont="1" applyFill="1" applyBorder="1" applyAlignment="1">
      <alignment horizontal="center" vertical="center" wrapText="1"/>
    </xf>
    <xf numFmtId="0" fontId="0" fillId="13" borderId="0" xfId="0" applyFill="1" applyAlignment="1">
      <alignment horizontal="center" vertical="center" wrapText="1"/>
    </xf>
    <xf numFmtId="0" fontId="13" fillId="18" borderId="9" xfId="0" applyFont="1" applyFill="1" applyBorder="1" applyAlignment="1">
      <alignment horizontal="center" vertical="center"/>
    </xf>
    <xf numFmtId="0" fontId="13" fillId="19" borderId="9" xfId="0" applyFont="1" applyFill="1" applyBorder="1" applyAlignment="1">
      <alignment horizontal="center" vertical="center"/>
    </xf>
    <xf numFmtId="0" fontId="13" fillId="20" borderId="9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 wrapText="1"/>
    </xf>
    <xf numFmtId="0" fontId="15" fillId="1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2" fillId="12" borderId="1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2" fillId="12" borderId="10" xfId="0" applyFont="1" applyFill="1" applyBorder="1" applyAlignment="1">
      <alignment horizontal="center" vertical="center" wrapText="1"/>
    </xf>
    <xf numFmtId="164" fontId="2" fillId="12" borderId="10" xfId="0" applyNumberFormat="1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center" vertical="center" wrapText="1"/>
    </xf>
    <xf numFmtId="0" fontId="0" fillId="13" borderId="10" xfId="0" applyFill="1" applyBorder="1" applyAlignment="1">
      <alignment horizontal="center" vertical="center" wrapText="1"/>
    </xf>
    <xf numFmtId="0" fontId="9" fillId="14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top" wrapText="1"/>
    </xf>
    <xf numFmtId="0" fontId="15" fillId="12" borderId="10" xfId="0" applyFont="1" applyFill="1" applyBorder="1" applyAlignment="1">
      <alignment horizontal="center" vertical="center" wrapText="1"/>
    </xf>
    <xf numFmtId="0" fontId="15" fillId="12" borderId="10" xfId="0" applyFont="1" applyFill="1" applyBorder="1" applyAlignment="1">
      <alignment horizontal="center" vertical="top" wrapText="1"/>
    </xf>
    <xf numFmtId="0" fontId="16" fillId="14" borderId="10" xfId="0" applyFont="1" applyFill="1" applyBorder="1" applyAlignment="1">
      <alignment horizontal="center" vertical="center"/>
    </xf>
    <xf numFmtId="0" fontId="13" fillId="19" borderId="11" xfId="0" applyFont="1" applyFill="1" applyBorder="1" applyAlignment="1">
      <alignment horizontal="center" vertical="center"/>
    </xf>
    <xf numFmtId="0" fontId="13" fillId="20" borderId="11" xfId="0" applyFont="1" applyFill="1" applyBorder="1" applyAlignment="1">
      <alignment horizontal="center" vertical="center"/>
    </xf>
    <xf numFmtId="0" fontId="2" fillId="12" borderId="5" xfId="0" applyFont="1" applyFill="1" applyBorder="1" applyAlignment="1">
      <alignment horizontal="center" vertical="center" wrapText="1"/>
    </xf>
    <xf numFmtId="164" fontId="2" fillId="12" borderId="5" xfId="0" applyNumberFormat="1" applyFont="1" applyFill="1" applyBorder="1" applyAlignment="1">
      <alignment horizontal="center" vertical="center" wrapText="1"/>
    </xf>
    <xf numFmtId="0" fontId="2" fillId="15" borderId="5" xfId="0" applyFont="1" applyFill="1" applyBorder="1" applyAlignment="1">
      <alignment horizontal="center" vertical="center" wrapText="1"/>
    </xf>
    <xf numFmtId="0" fontId="16" fillId="14" borderId="12" xfId="0" applyFont="1" applyFill="1" applyBorder="1" applyAlignment="1">
      <alignment horizontal="center" vertical="center"/>
    </xf>
    <xf numFmtId="0" fontId="2" fillId="12" borderId="5" xfId="0" applyFont="1" applyFill="1" applyBorder="1" applyAlignment="1">
      <alignment horizontal="center" vertical="top" wrapText="1"/>
    </xf>
    <xf numFmtId="0" fontId="17" fillId="12" borderId="1" xfId="0" applyFont="1" applyFill="1" applyBorder="1" applyAlignment="1">
      <alignment horizontal="center" vertical="center" wrapText="1"/>
    </xf>
    <xf numFmtId="0" fontId="17" fillId="12" borderId="5" xfId="0" applyFont="1" applyFill="1" applyBorder="1" applyAlignment="1">
      <alignment horizontal="center" vertical="center" wrapText="1"/>
    </xf>
    <xf numFmtId="0" fontId="2" fillId="12" borderId="8" xfId="0" applyFont="1" applyFill="1" applyBorder="1" applyAlignment="1">
      <alignment horizontal="center" vertical="center" wrapText="1"/>
    </xf>
    <xf numFmtId="0" fontId="17" fillId="15" borderId="8" xfId="0" applyFont="1" applyFill="1" applyBorder="1" applyAlignment="1">
      <alignment horizontal="center" vertical="center" wrapText="1"/>
    </xf>
    <xf numFmtId="0" fontId="18" fillId="13" borderId="3" xfId="0" applyFont="1" applyFill="1" applyBorder="1" applyAlignment="1">
      <alignment horizontal="center" vertical="center" wrapText="1"/>
    </xf>
    <xf numFmtId="0" fontId="18" fillId="13" borderId="13" xfId="0" applyFont="1" applyFill="1" applyBorder="1" applyAlignment="1">
      <alignment horizontal="center" vertical="center" wrapText="1"/>
    </xf>
    <xf numFmtId="0" fontId="9" fillId="14" borderId="13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17" fillId="12" borderId="14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0" fontId="17" fillId="11" borderId="14" xfId="0" applyFont="1" applyFill="1" applyBorder="1" applyAlignment="1">
      <alignment horizontal="center" vertical="center" wrapText="1"/>
    </xf>
    <xf numFmtId="0" fontId="18" fillId="13" borderId="12" xfId="0" applyFont="1" applyFill="1" applyBorder="1" applyAlignment="1">
      <alignment horizontal="center" vertical="center" wrapText="1"/>
    </xf>
    <xf numFmtId="0" fontId="18" fillId="13" borderId="15" xfId="0" applyFont="1" applyFill="1" applyBorder="1" applyAlignment="1">
      <alignment horizontal="center" vertical="center" wrapText="1"/>
    </xf>
    <xf numFmtId="0" fontId="9" fillId="14" borderId="15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17" fillId="15" borderId="14" xfId="0" applyFont="1" applyFill="1" applyBorder="1" applyAlignment="1">
      <alignment horizontal="center" vertical="center" wrapText="1"/>
    </xf>
    <xf numFmtId="0" fontId="17" fillId="12" borderId="8" xfId="0" applyFont="1" applyFill="1" applyBorder="1" applyAlignment="1">
      <alignment horizontal="center" vertical="center" wrapText="1"/>
    </xf>
    <xf numFmtId="0" fontId="17" fillId="11" borderId="8" xfId="0" applyFont="1" applyFill="1" applyBorder="1" applyAlignment="1">
      <alignment horizontal="center" vertical="center" wrapText="1"/>
    </xf>
    <xf numFmtId="0" fontId="2" fillId="15" borderId="14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16" borderId="6" xfId="0" applyFont="1" applyFill="1" applyBorder="1" applyAlignment="1">
      <alignment horizontal="center" vertical="center" wrapText="1"/>
    </xf>
    <xf numFmtId="0" fontId="11" fillId="16" borderId="7" xfId="0" applyFont="1" applyFill="1" applyBorder="1" applyAlignment="1">
      <alignment horizontal="center" vertical="center" wrapText="1"/>
    </xf>
    <xf numFmtId="0" fontId="11" fillId="16" borderId="8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375623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DE7"/>
      <rgbColor rgb="FFEBF3FB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F9F9F9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70AD47"/>
      <rgbColor rgb="FF003366"/>
      <rgbColor rgb="FF00B050"/>
      <rgbColor rgb="FF1A1A2E"/>
      <rgbColor rgb="FF404040"/>
      <rgbColor rgb="FF993300"/>
      <rgbColor rgb="FF993366"/>
      <rgbColor rgb="FF1F4E79"/>
      <rgbColor rgb="FF2E2E2E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4"/>
  <sheetViews>
    <sheetView tabSelected="1" zoomScaleNormal="100" workbookViewId="0">
      <pane xSplit="3" ySplit="5" topLeftCell="S6" activePane="bottomRight" state="frozen"/>
      <selection pane="topRight" activeCell="C1" sqref="C1"/>
      <selection pane="bottomLeft" activeCell="A6" sqref="A6"/>
      <selection pane="bottomRight" activeCell="A41" sqref="A41:AB41"/>
    </sheetView>
  </sheetViews>
  <sheetFormatPr baseColWidth="10" defaultColWidth="8.7265625" defaultRowHeight="14.5" x14ac:dyDescent="0.35"/>
  <cols>
    <col min="1" max="2" width="6" customWidth="1"/>
    <col min="3" max="7" width="28" customWidth="1"/>
    <col min="8" max="8" width="27.453125" customWidth="1"/>
    <col min="9" max="12" width="28" customWidth="1"/>
    <col min="13" max="19" width="20" customWidth="1"/>
    <col min="20" max="20" width="24.453125" customWidth="1"/>
    <col min="21" max="25" width="18" customWidth="1"/>
    <col min="26" max="26" width="14" customWidth="1"/>
    <col min="27" max="27" width="19.54296875" customWidth="1"/>
    <col min="28" max="28" width="19.1796875" customWidth="1"/>
  </cols>
  <sheetData>
    <row r="1" spans="1:28" ht="27.75" customHeight="1" x14ac:dyDescent="0.3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</row>
    <row r="2" spans="1:28" ht="21.75" customHeigh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6" t="s">
        <v>1</v>
      </c>
      <c r="N2" s="76"/>
      <c r="O2" s="76"/>
      <c r="P2" s="76"/>
      <c r="Q2" s="76"/>
      <c r="R2" s="76"/>
      <c r="S2" s="76"/>
      <c r="T2" s="2" t="s">
        <v>2</v>
      </c>
      <c r="U2" s="77" t="s">
        <v>3</v>
      </c>
      <c r="V2" s="77"/>
      <c r="W2" s="77"/>
      <c r="X2" s="77"/>
      <c r="Y2" s="77"/>
      <c r="Z2" s="77"/>
      <c r="AA2" s="1"/>
      <c r="AB2" s="1"/>
    </row>
    <row r="3" spans="1:28" ht="19.5" customHeight="1" x14ac:dyDescent="0.35">
      <c r="A3" s="3" t="s">
        <v>4</v>
      </c>
      <c r="B3" s="3" t="s">
        <v>5</v>
      </c>
      <c r="C3" s="83" t="s">
        <v>6</v>
      </c>
      <c r="D3" s="83" t="s">
        <v>7</v>
      </c>
      <c r="E3" s="83" t="s">
        <v>8</v>
      </c>
      <c r="F3" s="83" t="s">
        <v>9</v>
      </c>
      <c r="G3" s="83" t="s">
        <v>10</v>
      </c>
      <c r="H3" s="83" t="s">
        <v>11</v>
      </c>
      <c r="I3" s="80" t="s">
        <v>12</v>
      </c>
      <c r="J3" s="81"/>
      <c r="K3" s="82"/>
      <c r="L3" s="19"/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3" t="s">
        <v>20</v>
      </c>
      <c r="U3" s="4" t="s">
        <v>21</v>
      </c>
      <c r="V3" s="4" t="s">
        <v>22</v>
      </c>
      <c r="W3" s="4" t="s">
        <v>23</v>
      </c>
      <c r="X3" s="4" t="s">
        <v>24</v>
      </c>
      <c r="Y3" s="4" t="s">
        <v>25</v>
      </c>
      <c r="Z3" s="5" t="s">
        <v>26</v>
      </c>
      <c r="AA3" s="3" t="s">
        <v>27</v>
      </c>
      <c r="AB3" s="3" t="s">
        <v>28</v>
      </c>
    </row>
    <row r="4" spans="1:28" ht="64.5" customHeight="1" x14ac:dyDescent="0.35">
      <c r="A4" s="6"/>
      <c r="B4" s="6"/>
      <c r="C4" s="84"/>
      <c r="D4" s="84"/>
      <c r="E4" s="84"/>
      <c r="F4" s="84"/>
      <c r="G4" s="84"/>
      <c r="H4" s="84"/>
      <c r="I4" s="20" t="s">
        <v>29</v>
      </c>
      <c r="J4" s="20" t="s">
        <v>30</v>
      </c>
      <c r="K4" s="20" t="s">
        <v>31</v>
      </c>
      <c r="L4" s="20" t="s">
        <v>26</v>
      </c>
      <c r="M4" s="7" t="s">
        <v>32</v>
      </c>
      <c r="N4" s="7" t="s">
        <v>33</v>
      </c>
      <c r="O4" s="7" t="s">
        <v>34</v>
      </c>
      <c r="P4" s="7" t="s">
        <v>35</v>
      </c>
      <c r="Q4" s="7" t="s">
        <v>36</v>
      </c>
      <c r="R4" s="7" t="s">
        <v>37</v>
      </c>
      <c r="S4" s="7" t="s">
        <v>38</v>
      </c>
      <c r="T4" s="7" t="s">
        <v>39</v>
      </c>
      <c r="U4" s="8" t="s">
        <v>40</v>
      </c>
      <c r="V4" s="8" t="s">
        <v>41</v>
      </c>
      <c r="W4" s="8" t="s">
        <v>42</v>
      </c>
      <c r="X4" s="8" t="s">
        <v>43</v>
      </c>
      <c r="Y4" s="8" t="s">
        <v>44</v>
      </c>
      <c r="Z4" s="8" t="s">
        <v>45</v>
      </c>
      <c r="AA4" s="9" t="s">
        <v>46</v>
      </c>
      <c r="AB4" s="9" t="s">
        <v>47</v>
      </c>
    </row>
    <row r="5" spans="1:28" ht="18" customHeight="1" x14ac:dyDescent="0.35">
      <c r="A5" s="1"/>
      <c r="B5" s="1"/>
      <c r="C5" s="3"/>
      <c r="D5" s="3"/>
      <c r="E5" s="3"/>
      <c r="F5" s="3"/>
      <c r="G5" s="3"/>
      <c r="H5" s="3"/>
      <c r="I5" s="3"/>
      <c r="J5" s="3"/>
      <c r="K5" s="3"/>
      <c r="L5" s="3"/>
      <c r="M5" s="10" t="s">
        <v>48</v>
      </c>
      <c r="N5" s="10" t="s">
        <v>48</v>
      </c>
      <c r="O5" s="10" t="s">
        <v>48</v>
      </c>
      <c r="P5" s="10" t="s">
        <v>48</v>
      </c>
      <c r="Q5" s="10" t="s">
        <v>48</v>
      </c>
      <c r="R5" s="10" t="s">
        <v>48</v>
      </c>
      <c r="S5" s="10" t="s">
        <v>48</v>
      </c>
      <c r="T5" s="10" t="s">
        <v>48</v>
      </c>
      <c r="U5" s="11"/>
      <c r="V5" s="11"/>
      <c r="W5" s="11"/>
      <c r="X5" s="11"/>
      <c r="Y5" s="11"/>
      <c r="Z5" s="11"/>
      <c r="AA5" s="18"/>
      <c r="AB5" s="18"/>
    </row>
    <row r="6" spans="1:28" s="28" customFormat="1" ht="76.5" hidden="1" customHeight="1" x14ac:dyDescent="0.35">
      <c r="A6" s="12" t="s">
        <v>49</v>
      </c>
      <c r="B6" s="22">
        <v>4666</v>
      </c>
      <c r="C6" s="25" t="s">
        <v>50</v>
      </c>
      <c r="D6" s="25" t="s">
        <v>51</v>
      </c>
      <c r="E6" s="25" t="s">
        <v>52</v>
      </c>
      <c r="F6" s="25" t="s">
        <v>53</v>
      </c>
      <c r="G6" s="25" t="s">
        <v>54</v>
      </c>
      <c r="H6" s="26" t="s">
        <v>55</v>
      </c>
      <c r="I6" s="30">
        <v>2000000</v>
      </c>
      <c r="J6" s="30">
        <v>22500000</v>
      </c>
      <c r="K6" s="30">
        <v>1500000</v>
      </c>
      <c r="L6" s="30">
        <f>+(I6+J6+K6)</f>
        <v>26000000</v>
      </c>
      <c r="M6" s="13" t="s">
        <v>56</v>
      </c>
      <c r="N6" s="13" t="s">
        <v>56</v>
      </c>
      <c r="O6" s="13" t="s">
        <v>57</v>
      </c>
      <c r="P6" s="13" t="s">
        <v>56</v>
      </c>
      <c r="Q6" s="13" t="s">
        <v>56</v>
      </c>
      <c r="R6" s="13" t="s">
        <v>57</v>
      </c>
      <c r="S6" s="13" t="s">
        <v>58</v>
      </c>
      <c r="T6" s="13" t="s">
        <v>56</v>
      </c>
      <c r="U6" s="14">
        <v>30</v>
      </c>
      <c r="V6" s="14">
        <v>20</v>
      </c>
      <c r="W6" s="14">
        <v>15</v>
      </c>
      <c r="X6" s="14">
        <v>20</v>
      </c>
      <c r="Y6" s="14">
        <v>15</v>
      </c>
      <c r="Z6" s="15">
        <f t="shared" ref="Z6:Z25" si="0">SUM(U6:Y6)</f>
        <v>100</v>
      </c>
      <c r="AA6" s="27"/>
      <c r="AB6" s="31" t="s">
        <v>59</v>
      </c>
    </row>
    <row r="7" spans="1:28" s="28" customFormat="1" ht="57.5" hidden="1" x14ac:dyDescent="0.35">
      <c r="A7" s="16" t="s">
        <v>60</v>
      </c>
      <c r="B7" s="22">
        <v>4705</v>
      </c>
      <c r="C7" s="25" t="s">
        <v>61</v>
      </c>
      <c r="D7" s="25" t="s">
        <v>62</v>
      </c>
      <c r="E7" s="25" t="s">
        <v>63</v>
      </c>
      <c r="F7" s="25" t="s">
        <v>64</v>
      </c>
      <c r="G7" s="25" t="s">
        <v>65</v>
      </c>
      <c r="H7" s="25" t="s">
        <v>66</v>
      </c>
      <c r="I7" s="30">
        <v>10000000</v>
      </c>
      <c r="J7" s="30">
        <v>0</v>
      </c>
      <c r="K7" s="30">
        <v>15500000</v>
      </c>
      <c r="L7" s="30">
        <f t="shared" ref="L7:L32" si="1">+(I7+J7+K7)</f>
        <v>25500000</v>
      </c>
      <c r="M7" s="17" t="s">
        <v>56</v>
      </c>
      <c r="N7" s="17" t="s">
        <v>56</v>
      </c>
      <c r="O7" s="17" t="s">
        <v>57</v>
      </c>
      <c r="P7" s="17" t="s">
        <v>56</v>
      </c>
      <c r="Q7" s="17" t="s">
        <v>56</v>
      </c>
      <c r="R7" s="17" t="s">
        <v>57</v>
      </c>
      <c r="S7" s="17" t="s">
        <v>58</v>
      </c>
      <c r="T7" s="17" t="s">
        <v>56</v>
      </c>
      <c r="U7" s="14">
        <v>10</v>
      </c>
      <c r="V7" s="14">
        <v>20</v>
      </c>
      <c r="W7" s="14">
        <v>15</v>
      </c>
      <c r="X7" s="14">
        <v>20</v>
      </c>
      <c r="Y7" s="14">
        <v>15</v>
      </c>
      <c r="Z7" s="15">
        <f t="shared" si="0"/>
        <v>80</v>
      </c>
      <c r="AA7" s="27"/>
      <c r="AB7" s="31" t="s">
        <v>67</v>
      </c>
    </row>
    <row r="8" spans="1:28" s="28" customFormat="1" ht="115" hidden="1" x14ac:dyDescent="0.35">
      <c r="A8" s="12" t="s">
        <v>68</v>
      </c>
      <c r="B8" s="22">
        <v>4744</v>
      </c>
      <c r="C8" s="25" t="s">
        <v>69</v>
      </c>
      <c r="D8" s="25" t="s">
        <v>70</v>
      </c>
      <c r="E8" s="25" t="s">
        <v>71</v>
      </c>
      <c r="F8" s="25" t="s">
        <v>72</v>
      </c>
      <c r="G8" s="25" t="s">
        <v>73</v>
      </c>
      <c r="H8" s="25" t="s">
        <v>74</v>
      </c>
      <c r="I8" s="30">
        <v>29543760</v>
      </c>
      <c r="J8" s="30">
        <v>0</v>
      </c>
      <c r="K8" s="30">
        <v>40022240</v>
      </c>
      <c r="L8" s="30">
        <f t="shared" si="1"/>
        <v>69566000</v>
      </c>
      <c r="M8" s="13" t="s">
        <v>56</v>
      </c>
      <c r="N8" s="13" t="s">
        <v>56</v>
      </c>
      <c r="O8" s="13" t="s">
        <v>57</v>
      </c>
      <c r="P8" s="13" t="s">
        <v>56</v>
      </c>
      <c r="Q8" s="13" t="s">
        <v>56</v>
      </c>
      <c r="R8" s="13" t="s">
        <v>57</v>
      </c>
      <c r="S8" s="13" t="s">
        <v>56</v>
      </c>
      <c r="T8" s="13" t="s">
        <v>56</v>
      </c>
      <c r="U8" s="14">
        <v>30</v>
      </c>
      <c r="V8" s="14">
        <v>20</v>
      </c>
      <c r="W8" s="14">
        <v>15</v>
      </c>
      <c r="X8" s="14">
        <v>20</v>
      </c>
      <c r="Y8" s="14">
        <v>15</v>
      </c>
      <c r="Z8" s="15">
        <f t="shared" si="0"/>
        <v>100</v>
      </c>
      <c r="AA8" s="27"/>
      <c r="AB8" s="31" t="s">
        <v>59</v>
      </c>
    </row>
    <row r="9" spans="1:28" s="28" customFormat="1" ht="90.75" hidden="1" customHeight="1" x14ac:dyDescent="0.35">
      <c r="A9" s="16" t="s">
        <v>75</v>
      </c>
      <c r="B9" s="22">
        <v>4693</v>
      </c>
      <c r="C9" s="25" t="s">
        <v>76</v>
      </c>
      <c r="D9" s="25" t="s">
        <v>77</v>
      </c>
      <c r="E9" s="25" t="s">
        <v>78</v>
      </c>
      <c r="F9" s="25" t="s">
        <v>79</v>
      </c>
      <c r="G9" s="25" t="s">
        <v>80</v>
      </c>
      <c r="H9" s="25" t="s">
        <v>74</v>
      </c>
      <c r="I9" s="30">
        <v>49440000</v>
      </c>
      <c r="J9" s="30">
        <v>0</v>
      </c>
      <c r="K9" s="30">
        <v>20110000</v>
      </c>
      <c r="L9" s="30">
        <f t="shared" si="1"/>
        <v>69550000</v>
      </c>
      <c r="M9" s="17" t="s">
        <v>56</v>
      </c>
      <c r="N9" s="17" t="s">
        <v>56</v>
      </c>
      <c r="O9" s="17" t="s">
        <v>57</v>
      </c>
      <c r="P9" s="17" t="s">
        <v>56</v>
      </c>
      <c r="Q9" s="17" t="s">
        <v>56</v>
      </c>
      <c r="R9" s="17" t="s">
        <v>57</v>
      </c>
      <c r="S9" s="17" t="s">
        <v>56</v>
      </c>
      <c r="T9" s="17" t="s">
        <v>56</v>
      </c>
      <c r="U9" s="14">
        <v>30</v>
      </c>
      <c r="V9" s="14">
        <v>20</v>
      </c>
      <c r="W9" s="14">
        <v>15</v>
      </c>
      <c r="X9" s="14">
        <v>20</v>
      </c>
      <c r="Y9" s="14">
        <v>5</v>
      </c>
      <c r="Z9" s="15">
        <f t="shared" si="0"/>
        <v>90</v>
      </c>
      <c r="AA9" s="27"/>
      <c r="AB9" s="31"/>
    </row>
    <row r="10" spans="1:28" s="28" customFormat="1" ht="138" hidden="1" x14ac:dyDescent="0.35">
      <c r="A10" s="12" t="s">
        <v>81</v>
      </c>
      <c r="B10" s="22">
        <v>4695</v>
      </c>
      <c r="C10" s="25" t="s">
        <v>82</v>
      </c>
      <c r="D10" s="25" t="s">
        <v>83</v>
      </c>
      <c r="E10" s="25" t="s">
        <v>84</v>
      </c>
      <c r="F10" s="25" t="s">
        <v>85</v>
      </c>
      <c r="G10" s="25" t="s">
        <v>86</v>
      </c>
      <c r="H10" s="25" t="s">
        <v>87</v>
      </c>
      <c r="I10" s="30">
        <v>21800000</v>
      </c>
      <c r="J10" s="30">
        <v>0</v>
      </c>
      <c r="K10" s="30">
        <v>41400000</v>
      </c>
      <c r="L10" s="30">
        <f t="shared" si="1"/>
        <v>63200000</v>
      </c>
      <c r="M10" s="13" t="s">
        <v>56</v>
      </c>
      <c r="N10" s="13" t="s">
        <v>56</v>
      </c>
      <c r="O10" s="13" t="s">
        <v>57</v>
      </c>
      <c r="P10" s="13" t="s">
        <v>56</v>
      </c>
      <c r="Q10" s="13" t="s">
        <v>56</v>
      </c>
      <c r="R10" s="13" t="s">
        <v>57</v>
      </c>
      <c r="S10" s="13" t="s">
        <v>58</v>
      </c>
      <c r="T10" s="13" t="s">
        <v>56</v>
      </c>
      <c r="U10" s="14">
        <v>30</v>
      </c>
      <c r="V10" s="14">
        <v>20</v>
      </c>
      <c r="W10" s="14">
        <v>15</v>
      </c>
      <c r="X10" s="14">
        <v>20</v>
      </c>
      <c r="Y10" s="14">
        <v>15</v>
      </c>
      <c r="Z10" s="15">
        <f t="shared" si="0"/>
        <v>100</v>
      </c>
      <c r="AA10" s="27"/>
      <c r="AB10" s="31" t="s">
        <v>67</v>
      </c>
    </row>
    <row r="11" spans="1:28" s="28" customFormat="1" ht="126.5" hidden="1" x14ac:dyDescent="0.35">
      <c r="A11" s="16" t="s">
        <v>88</v>
      </c>
      <c r="B11" s="22">
        <v>4665</v>
      </c>
      <c r="C11" s="25" t="s">
        <v>89</v>
      </c>
      <c r="D11" s="25" t="s">
        <v>90</v>
      </c>
      <c r="E11" s="25" t="s">
        <v>91</v>
      </c>
      <c r="F11" s="25" t="s">
        <v>92</v>
      </c>
      <c r="G11" s="25" t="s">
        <v>93</v>
      </c>
      <c r="H11" s="25" t="s">
        <v>94</v>
      </c>
      <c r="I11" s="30">
        <v>14803993</v>
      </c>
      <c r="J11" s="30">
        <v>16022007</v>
      </c>
      <c r="K11" s="30">
        <v>38740000</v>
      </c>
      <c r="L11" s="30">
        <f t="shared" si="1"/>
        <v>69566000</v>
      </c>
      <c r="M11" s="17" t="s">
        <v>56</v>
      </c>
      <c r="N11" s="17" t="s">
        <v>56</v>
      </c>
      <c r="O11" s="17" t="s">
        <v>57</v>
      </c>
      <c r="P11" s="17" t="s">
        <v>56</v>
      </c>
      <c r="Q11" s="17" t="s">
        <v>56</v>
      </c>
      <c r="R11" s="17" t="s">
        <v>57</v>
      </c>
      <c r="S11" s="17" t="s">
        <v>56</v>
      </c>
      <c r="T11" s="17" t="s">
        <v>56</v>
      </c>
      <c r="U11" s="14">
        <v>10</v>
      </c>
      <c r="V11" s="14">
        <v>20</v>
      </c>
      <c r="W11" s="14">
        <v>15</v>
      </c>
      <c r="X11" s="14">
        <v>10</v>
      </c>
      <c r="Y11" s="14">
        <v>15</v>
      </c>
      <c r="Z11" s="15">
        <f t="shared" si="0"/>
        <v>70</v>
      </c>
      <c r="AA11" s="27"/>
      <c r="AB11" s="31" t="s">
        <v>67</v>
      </c>
    </row>
    <row r="12" spans="1:28" s="28" customFormat="1" ht="80.5" hidden="1" x14ac:dyDescent="0.35">
      <c r="A12" s="12" t="s">
        <v>95</v>
      </c>
      <c r="B12" s="22">
        <v>4760</v>
      </c>
      <c r="C12" s="25" t="s">
        <v>96</v>
      </c>
      <c r="D12" s="25" t="s">
        <v>97</v>
      </c>
      <c r="E12" s="25" t="s">
        <v>98</v>
      </c>
      <c r="F12" s="25" t="s">
        <v>64</v>
      </c>
      <c r="G12" s="25" t="s">
        <v>65</v>
      </c>
      <c r="H12" s="25" t="s">
        <v>74</v>
      </c>
      <c r="I12" s="30">
        <v>25500000</v>
      </c>
      <c r="J12" s="30">
        <v>6566000</v>
      </c>
      <c r="K12" s="30">
        <v>37500000</v>
      </c>
      <c r="L12" s="30">
        <f t="shared" si="1"/>
        <v>69566000</v>
      </c>
      <c r="M12" s="13" t="s">
        <v>56</v>
      </c>
      <c r="N12" s="13" t="s">
        <v>56</v>
      </c>
      <c r="O12" s="13" t="s">
        <v>57</v>
      </c>
      <c r="P12" s="13" t="s">
        <v>56</v>
      </c>
      <c r="Q12" s="13" t="s">
        <v>56</v>
      </c>
      <c r="R12" s="13" t="s">
        <v>57</v>
      </c>
      <c r="S12" s="13" t="s">
        <v>99</v>
      </c>
      <c r="T12" s="13" t="s">
        <v>56</v>
      </c>
      <c r="U12" s="14">
        <v>30</v>
      </c>
      <c r="V12" s="14">
        <v>20</v>
      </c>
      <c r="W12" s="14">
        <v>15</v>
      </c>
      <c r="X12" s="14">
        <v>10</v>
      </c>
      <c r="Y12" s="14">
        <v>5</v>
      </c>
      <c r="Z12" s="15">
        <f t="shared" si="0"/>
        <v>80</v>
      </c>
      <c r="AA12" s="27"/>
      <c r="AB12" s="31" t="s">
        <v>67</v>
      </c>
    </row>
    <row r="13" spans="1:28" s="28" customFormat="1" ht="126.5" hidden="1" x14ac:dyDescent="0.35">
      <c r="A13" s="16" t="s">
        <v>100</v>
      </c>
      <c r="B13" s="22">
        <v>4761</v>
      </c>
      <c r="C13" s="25" t="s">
        <v>101</v>
      </c>
      <c r="D13" s="25" t="s">
        <v>102</v>
      </c>
      <c r="E13" s="25" t="s">
        <v>103</v>
      </c>
      <c r="F13" s="25" t="s">
        <v>104</v>
      </c>
      <c r="G13" s="25" t="s">
        <v>105</v>
      </c>
      <c r="H13" s="25" t="s">
        <v>74</v>
      </c>
      <c r="I13" s="30">
        <v>27000000</v>
      </c>
      <c r="J13" s="30">
        <v>7000000</v>
      </c>
      <c r="K13" s="30">
        <v>29000000</v>
      </c>
      <c r="L13" s="30">
        <f t="shared" si="1"/>
        <v>63000000</v>
      </c>
      <c r="M13" s="17" t="s">
        <v>56</v>
      </c>
      <c r="N13" s="17" t="s">
        <v>56</v>
      </c>
      <c r="O13" s="17" t="s">
        <v>57</v>
      </c>
      <c r="P13" s="17" t="s">
        <v>56</v>
      </c>
      <c r="Q13" s="17" t="s">
        <v>56</v>
      </c>
      <c r="R13" s="17" t="s">
        <v>57</v>
      </c>
      <c r="S13" s="17" t="s">
        <v>56</v>
      </c>
      <c r="T13" s="17" t="s">
        <v>56</v>
      </c>
      <c r="U13" s="14">
        <v>30</v>
      </c>
      <c r="V13" s="14">
        <v>20</v>
      </c>
      <c r="W13" s="14">
        <v>15</v>
      </c>
      <c r="X13" s="14">
        <v>20</v>
      </c>
      <c r="Y13" s="14">
        <v>15</v>
      </c>
      <c r="Z13" s="15">
        <f t="shared" si="0"/>
        <v>100</v>
      </c>
      <c r="AA13" s="27"/>
      <c r="AB13" s="31" t="s">
        <v>67</v>
      </c>
    </row>
    <row r="14" spans="1:28" s="28" customFormat="1" ht="80.5" hidden="1" x14ac:dyDescent="0.35">
      <c r="A14" s="12" t="s">
        <v>106</v>
      </c>
      <c r="B14" s="22">
        <v>4708</v>
      </c>
      <c r="C14" s="25" t="s">
        <v>107</v>
      </c>
      <c r="D14" s="25" t="s">
        <v>108</v>
      </c>
      <c r="E14" s="25" t="s">
        <v>109</v>
      </c>
      <c r="F14" s="25" t="s">
        <v>104</v>
      </c>
      <c r="G14" s="25" t="s">
        <v>110</v>
      </c>
      <c r="H14" s="25" t="s">
        <v>74</v>
      </c>
      <c r="I14" s="30">
        <v>16695856</v>
      </c>
      <c r="J14" s="30">
        <v>49370209</v>
      </c>
      <c r="K14" s="30">
        <v>3500000</v>
      </c>
      <c r="L14" s="30">
        <f t="shared" si="1"/>
        <v>69566065</v>
      </c>
      <c r="M14" s="13" t="s">
        <v>56</v>
      </c>
      <c r="N14" s="13" t="s">
        <v>56</v>
      </c>
      <c r="O14" s="13" t="s">
        <v>57</v>
      </c>
      <c r="P14" s="13" t="s">
        <v>56</v>
      </c>
      <c r="Q14" s="13" t="s">
        <v>56</v>
      </c>
      <c r="R14" s="13" t="s">
        <v>57</v>
      </c>
      <c r="S14" s="13" t="s">
        <v>99</v>
      </c>
      <c r="T14" s="13" t="s">
        <v>56</v>
      </c>
      <c r="U14" s="14">
        <v>30</v>
      </c>
      <c r="V14" s="14">
        <v>20</v>
      </c>
      <c r="W14" s="14">
        <v>15</v>
      </c>
      <c r="X14" s="14">
        <v>20</v>
      </c>
      <c r="Y14" s="14">
        <v>5</v>
      </c>
      <c r="Z14" s="15">
        <f t="shared" si="0"/>
        <v>90</v>
      </c>
      <c r="AA14" s="27"/>
      <c r="AB14" s="31" t="s">
        <v>59</v>
      </c>
    </row>
    <row r="15" spans="1:28" s="28" customFormat="1" ht="89.25" customHeight="1" x14ac:dyDescent="0.35">
      <c r="A15" s="16" t="s">
        <v>111</v>
      </c>
      <c r="B15" s="23">
        <v>4729</v>
      </c>
      <c r="C15" s="25" t="s">
        <v>112</v>
      </c>
      <c r="D15" s="25" t="s">
        <v>113</v>
      </c>
      <c r="E15" s="25" t="s">
        <v>114</v>
      </c>
      <c r="F15" s="55" t="s">
        <v>115</v>
      </c>
      <c r="G15" s="55" t="s">
        <v>86</v>
      </c>
      <c r="H15" s="55" t="s">
        <v>55</v>
      </c>
      <c r="I15" s="55" t="s">
        <v>116</v>
      </c>
      <c r="J15" s="55" t="s">
        <v>117</v>
      </c>
      <c r="K15" s="55" t="s">
        <v>118</v>
      </c>
      <c r="L15" s="55" t="s">
        <v>119</v>
      </c>
      <c r="M15" s="56" t="s">
        <v>56</v>
      </c>
      <c r="N15" s="56" t="s">
        <v>56</v>
      </c>
      <c r="O15" s="56" t="s">
        <v>57</v>
      </c>
      <c r="P15" s="56" t="s">
        <v>56</v>
      </c>
      <c r="Q15" s="56" t="s">
        <v>56</v>
      </c>
      <c r="R15" s="56" t="s">
        <v>57</v>
      </c>
      <c r="S15" s="56" t="s">
        <v>58</v>
      </c>
      <c r="T15" s="56" t="s">
        <v>56</v>
      </c>
      <c r="U15" s="57">
        <v>30</v>
      </c>
      <c r="V15" s="58">
        <v>20</v>
      </c>
      <c r="W15" s="58">
        <v>15</v>
      </c>
      <c r="X15" s="58">
        <v>20</v>
      </c>
      <c r="Y15" s="58">
        <v>10</v>
      </c>
      <c r="Z15" s="59">
        <v>95</v>
      </c>
      <c r="AA15" s="60" t="s">
        <v>120</v>
      </c>
      <c r="AB15" s="31" t="s">
        <v>59</v>
      </c>
    </row>
    <row r="16" spans="1:28" s="28" customFormat="1" ht="54.75" customHeight="1" x14ac:dyDescent="0.35">
      <c r="A16" s="12" t="s">
        <v>121</v>
      </c>
      <c r="B16" s="23">
        <v>4779</v>
      </c>
      <c r="C16" s="25" t="s">
        <v>122</v>
      </c>
      <c r="D16" s="48" t="s">
        <v>123</v>
      </c>
      <c r="E16" s="54" t="s">
        <v>124</v>
      </c>
      <c r="F16" s="61" t="s">
        <v>125</v>
      </c>
      <c r="G16" s="61" t="s">
        <v>126</v>
      </c>
      <c r="H16" s="61" t="s">
        <v>127</v>
      </c>
      <c r="I16" s="62" t="s">
        <v>128</v>
      </c>
      <c r="J16" s="62" t="s">
        <v>129</v>
      </c>
      <c r="K16" s="62" t="s">
        <v>130</v>
      </c>
      <c r="L16" s="62" t="s">
        <v>131</v>
      </c>
      <c r="M16" s="63" t="s">
        <v>56</v>
      </c>
      <c r="N16" s="63" t="s">
        <v>56</v>
      </c>
      <c r="O16" s="63" t="s">
        <v>57</v>
      </c>
      <c r="P16" s="63" t="s">
        <v>132</v>
      </c>
      <c r="Q16" s="63" t="s">
        <v>56</v>
      </c>
      <c r="R16" s="63" t="s">
        <v>57</v>
      </c>
      <c r="S16" s="63" t="s">
        <v>58</v>
      </c>
      <c r="T16" s="63" t="s">
        <v>56</v>
      </c>
      <c r="U16" s="64">
        <v>30</v>
      </c>
      <c r="V16" s="65">
        <v>20</v>
      </c>
      <c r="W16" s="65">
        <v>15</v>
      </c>
      <c r="X16" s="65">
        <v>20</v>
      </c>
      <c r="Y16" s="65">
        <v>15</v>
      </c>
      <c r="Z16" s="66">
        <v>100</v>
      </c>
      <c r="AA16" s="67" t="s">
        <v>120</v>
      </c>
      <c r="AB16" s="31" t="s">
        <v>59</v>
      </c>
    </row>
    <row r="17" spans="1:28" s="28" customFormat="1" ht="84" customHeight="1" x14ac:dyDescent="0.35">
      <c r="A17" s="16" t="s">
        <v>133</v>
      </c>
      <c r="B17" s="23">
        <v>4766</v>
      </c>
      <c r="C17" s="25" t="s">
        <v>134</v>
      </c>
      <c r="D17" s="54" t="s">
        <v>135</v>
      </c>
      <c r="E17" s="54" t="s">
        <v>136</v>
      </c>
      <c r="F17" s="61" t="s">
        <v>137</v>
      </c>
      <c r="G17" s="61" t="s">
        <v>138</v>
      </c>
      <c r="H17" s="61" t="s">
        <v>139</v>
      </c>
      <c r="I17" s="62" t="s">
        <v>140</v>
      </c>
      <c r="J17" s="62" t="s">
        <v>141</v>
      </c>
      <c r="K17" s="62" t="s">
        <v>142</v>
      </c>
      <c r="L17" s="62" t="s">
        <v>143</v>
      </c>
      <c r="M17" s="68" t="s">
        <v>56</v>
      </c>
      <c r="N17" s="68" t="s">
        <v>56</v>
      </c>
      <c r="O17" s="68" t="s">
        <v>57</v>
      </c>
      <c r="P17" s="68" t="s">
        <v>56</v>
      </c>
      <c r="Q17" s="68" t="s">
        <v>56</v>
      </c>
      <c r="R17" s="68" t="s">
        <v>57</v>
      </c>
      <c r="S17" s="68" t="s">
        <v>58</v>
      </c>
      <c r="T17" s="68" t="s">
        <v>56</v>
      </c>
      <c r="U17" s="64">
        <v>30</v>
      </c>
      <c r="V17" s="65">
        <v>20</v>
      </c>
      <c r="W17" s="65">
        <v>15</v>
      </c>
      <c r="X17" s="65">
        <v>10</v>
      </c>
      <c r="Y17" s="65">
        <v>15</v>
      </c>
      <c r="Z17" s="66">
        <v>90</v>
      </c>
      <c r="AA17" s="67" t="s">
        <v>120</v>
      </c>
      <c r="AB17" s="31" t="s">
        <v>59</v>
      </c>
    </row>
    <row r="18" spans="1:28" s="28" customFormat="1" ht="54" customHeight="1" x14ac:dyDescent="0.35">
      <c r="A18" s="12" t="s">
        <v>144</v>
      </c>
      <c r="B18" s="23">
        <v>4782</v>
      </c>
      <c r="C18" s="53" t="s">
        <v>145</v>
      </c>
      <c r="D18" s="54" t="s">
        <v>146</v>
      </c>
      <c r="E18" s="54" t="s">
        <v>147</v>
      </c>
      <c r="F18" s="61" t="s">
        <v>125</v>
      </c>
      <c r="G18" s="61" t="s">
        <v>148</v>
      </c>
      <c r="H18" s="61" t="s">
        <v>127</v>
      </c>
      <c r="I18" s="62" t="s">
        <v>149</v>
      </c>
      <c r="J18" s="62" t="s">
        <v>150</v>
      </c>
      <c r="K18" s="62" t="s">
        <v>151</v>
      </c>
      <c r="L18" s="62" t="s">
        <v>152</v>
      </c>
      <c r="M18" s="63" t="s">
        <v>56</v>
      </c>
      <c r="N18" s="63" t="s">
        <v>56</v>
      </c>
      <c r="O18" s="63" t="s">
        <v>57</v>
      </c>
      <c r="P18" s="63" t="s">
        <v>56</v>
      </c>
      <c r="Q18" s="63" t="s">
        <v>56</v>
      </c>
      <c r="R18" s="63" t="s">
        <v>57</v>
      </c>
      <c r="S18" s="63" t="s">
        <v>58</v>
      </c>
      <c r="T18" s="63" t="s">
        <v>56</v>
      </c>
      <c r="U18" s="64">
        <v>30</v>
      </c>
      <c r="V18" s="65">
        <v>20</v>
      </c>
      <c r="W18" s="65">
        <v>15</v>
      </c>
      <c r="X18" s="65">
        <v>10</v>
      </c>
      <c r="Y18" s="65">
        <v>15</v>
      </c>
      <c r="Z18" s="66">
        <v>90</v>
      </c>
      <c r="AA18" s="67" t="s">
        <v>120</v>
      </c>
      <c r="AB18" s="31" t="s">
        <v>59</v>
      </c>
    </row>
    <row r="19" spans="1:28" s="28" customFormat="1" ht="55.5" customHeight="1" x14ac:dyDescent="0.35">
      <c r="A19" s="16" t="s">
        <v>153</v>
      </c>
      <c r="B19" s="23">
        <v>4726</v>
      </c>
      <c r="C19" s="54" t="s">
        <v>154</v>
      </c>
      <c r="D19" s="54" t="s">
        <v>155</v>
      </c>
      <c r="E19" s="54" t="s">
        <v>156</v>
      </c>
      <c r="F19" s="61" t="s">
        <v>137</v>
      </c>
      <c r="G19" s="61" t="s">
        <v>138</v>
      </c>
      <c r="H19" s="61" t="s">
        <v>139</v>
      </c>
      <c r="I19" s="62" t="s">
        <v>157</v>
      </c>
      <c r="J19" s="62" t="s">
        <v>158</v>
      </c>
      <c r="K19" s="62" t="s">
        <v>142</v>
      </c>
      <c r="L19" s="62" t="s">
        <v>159</v>
      </c>
      <c r="M19" s="68" t="s">
        <v>56</v>
      </c>
      <c r="N19" s="68" t="s">
        <v>56</v>
      </c>
      <c r="O19" s="68" t="s">
        <v>57</v>
      </c>
      <c r="P19" s="68" t="s">
        <v>56</v>
      </c>
      <c r="Q19" s="68" t="s">
        <v>56</v>
      </c>
      <c r="R19" s="68" t="s">
        <v>57</v>
      </c>
      <c r="S19" s="68" t="s">
        <v>58</v>
      </c>
      <c r="T19" s="68" t="s">
        <v>56</v>
      </c>
      <c r="U19" s="64">
        <v>10</v>
      </c>
      <c r="V19" s="65">
        <v>20</v>
      </c>
      <c r="W19" s="65">
        <v>15</v>
      </c>
      <c r="X19" s="65">
        <v>10</v>
      </c>
      <c r="Y19" s="65">
        <v>15</v>
      </c>
      <c r="Z19" s="66">
        <v>70</v>
      </c>
      <c r="AA19" s="67" t="s">
        <v>120</v>
      </c>
      <c r="AB19" s="31" t="s">
        <v>59</v>
      </c>
    </row>
    <row r="20" spans="1:28" s="28" customFormat="1" ht="93" customHeight="1" x14ac:dyDescent="0.35">
      <c r="A20" s="12" t="s">
        <v>160</v>
      </c>
      <c r="B20" s="23">
        <v>4697</v>
      </c>
      <c r="C20" s="53" t="s">
        <v>161</v>
      </c>
      <c r="D20" s="53" t="s">
        <v>162</v>
      </c>
      <c r="E20" s="69" t="s">
        <v>163</v>
      </c>
      <c r="F20" s="69" t="s">
        <v>164</v>
      </c>
      <c r="G20" s="69" t="s">
        <v>165</v>
      </c>
      <c r="H20" s="69" t="s">
        <v>139</v>
      </c>
      <c r="I20" s="55" t="s">
        <v>166</v>
      </c>
      <c r="J20" s="55" t="s">
        <v>167</v>
      </c>
      <c r="K20" s="55" t="s">
        <v>168</v>
      </c>
      <c r="L20" s="55" t="s">
        <v>169</v>
      </c>
      <c r="M20" s="70" t="s">
        <v>56</v>
      </c>
      <c r="N20" s="70" t="s">
        <v>56</v>
      </c>
      <c r="O20" s="70" t="s">
        <v>57</v>
      </c>
      <c r="P20" s="70" t="s">
        <v>56</v>
      </c>
      <c r="Q20" s="70" t="s">
        <v>56</v>
      </c>
      <c r="R20" s="70" t="s">
        <v>57</v>
      </c>
      <c r="S20" s="70" t="s">
        <v>58</v>
      </c>
      <c r="T20" s="70" t="s">
        <v>56</v>
      </c>
      <c r="U20" s="57">
        <v>30</v>
      </c>
      <c r="V20" s="58">
        <v>20</v>
      </c>
      <c r="W20" s="58">
        <v>0</v>
      </c>
      <c r="X20" s="58">
        <v>10</v>
      </c>
      <c r="Y20" s="58">
        <v>15</v>
      </c>
      <c r="Z20" s="59">
        <v>75</v>
      </c>
      <c r="AA20" s="60" t="s">
        <v>120</v>
      </c>
      <c r="AB20" s="31" t="s">
        <v>59</v>
      </c>
    </row>
    <row r="21" spans="1:28" s="28" customFormat="1" ht="61.5" customHeight="1" x14ac:dyDescent="0.35">
      <c r="A21" s="16" t="s">
        <v>170</v>
      </c>
      <c r="B21" s="23">
        <v>4778</v>
      </c>
      <c r="C21" s="54" t="s">
        <v>171</v>
      </c>
      <c r="D21" s="54" t="s">
        <v>172</v>
      </c>
      <c r="E21" s="61" t="s">
        <v>173</v>
      </c>
      <c r="F21" s="61" t="s">
        <v>137</v>
      </c>
      <c r="G21" s="61" t="s">
        <v>138</v>
      </c>
      <c r="H21" s="61" t="s">
        <v>139</v>
      </c>
      <c r="I21" s="62" t="s">
        <v>174</v>
      </c>
      <c r="J21" s="62" t="s">
        <v>175</v>
      </c>
      <c r="K21" s="62" t="s">
        <v>176</v>
      </c>
      <c r="L21" s="62" t="s">
        <v>143</v>
      </c>
      <c r="M21" s="71" t="s">
        <v>56</v>
      </c>
      <c r="N21" s="71" t="s">
        <v>56</v>
      </c>
      <c r="O21" s="71" t="s">
        <v>57</v>
      </c>
      <c r="P21" s="71" t="s">
        <v>56</v>
      </c>
      <c r="Q21" s="71" t="s">
        <v>56</v>
      </c>
      <c r="R21" s="71" t="s">
        <v>57</v>
      </c>
      <c r="S21" s="71" t="s">
        <v>58</v>
      </c>
      <c r="T21" s="71" t="s">
        <v>56</v>
      </c>
      <c r="U21" s="64">
        <v>30</v>
      </c>
      <c r="V21" s="65">
        <v>20</v>
      </c>
      <c r="W21" s="65">
        <v>15</v>
      </c>
      <c r="X21" s="65">
        <v>20</v>
      </c>
      <c r="Y21" s="65">
        <v>5</v>
      </c>
      <c r="Z21" s="66">
        <v>90</v>
      </c>
      <c r="AA21" s="67" t="s">
        <v>120</v>
      </c>
      <c r="AB21" s="31" t="s">
        <v>59</v>
      </c>
    </row>
    <row r="22" spans="1:28" s="28" customFormat="1" ht="96" customHeight="1" x14ac:dyDescent="0.35">
      <c r="A22" s="12" t="s">
        <v>177</v>
      </c>
      <c r="B22" s="23">
        <v>4774</v>
      </c>
      <c r="C22" s="48" t="s">
        <v>178</v>
      </c>
      <c r="D22" s="48" t="s">
        <v>179</v>
      </c>
      <c r="E22" s="62" t="s">
        <v>180</v>
      </c>
      <c r="F22" s="62" t="s">
        <v>79</v>
      </c>
      <c r="G22" s="62" t="s">
        <v>181</v>
      </c>
      <c r="H22" s="62" t="s">
        <v>55</v>
      </c>
      <c r="I22" s="62" t="s">
        <v>182</v>
      </c>
      <c r="J22" s="62" t="s">
        <v>183</v>
      </c>
      <c r="K22" s="62" t="s">
        <v>184</v>
      </c>
      <c r="L22" s="62" t="s">
        <v>185</v>
      </c>
      <c r="M22" s="72" t="s">
        <v>56</v>
      </c>
      <c r="N22" s="72" t="s">
        <v>56</v>
      </c>
      <c r="O22" s="72" t="s">
        <v>57</v>
      </c>
      <c r="P22" s="72" t="s">
        <v>56</v>
      </c>
      <c r="Q22" s="72" t="s">
        <v>56</v>
      </c>
      <c r="R22" s="72" t="s">
        <v>57</v>
      </c>
      <c r="S22" s="72" t="s">
        <v>58</v>
      </c>
      <c r="T22" s="72" t="s">
        <v>56</v>
      </c>
      <c r="U22" s="64" t="s">
        <v>186</v>
      </c>
      <c r="V22" s="65" t="s">
        <v>187</v>
      </c>
      <c r="W22" s="65" t="s">
        <v>188</v>
      </c>
      <c r="X22" s="65" t="s">
        <v>187</v>
      </c>
      <c r="Y22" s="65" t="s">
        <v>188</v>
      </c>
      <c r="Z22" s="66">
        <v>90</v>
      </c>
      <c r="AA22" s="67" t="s">
        <v>120</v>
      </c>
      <c r="AB22" s="31" t="s">
        <v>59</v>
      </c>
    </row>
    <row r="23" spans="1:28" s="28" customFormat="1" ht="72.75" customHeight="1" x14ac:dyDescent="0.35">
      <c r="A23" s="16" t="s">
        <v>189</v>
      </c>
      <c r="B23" s="46">
        <v>4689</v>
      </c>
      <c r="C23" s="48" t="s">
        <v>190</v>
      </c>
      <c r="D23" s="48" t="s">
        <v>191</v>
      </c>
      <c r="E23" s="62" t="s">
        <v>192</v>
      </c>
      <c r="F23" s="62" t="s">
        <v>92</v>
      </c>
      <c r="G23" s="62" t="s">
        <v>193</v>
      </c>
      <c r="H23" s="62" t="s">
        <v>194</v>
      </c>
      <c r="I23" s="62" t="s">
        <v>195</v>
      </c>
      <c r="J23" s="62" t="s">
        <v>196</v>
      </c>
      <c r="K23" s="62" t="s">
        <v>197</v>
      </c>
      <c r="L23" s="62" t="s">
        <v>198</v>
      </c>
      <c r="M23" s="71" t="s">
        <v>56</v>
      </c>
      <c r="N23" s="71" t="s">
        <v>56</v>
      </c>
      <c r="O23" s="71" t="s">
        <v>57</v>
      </c>
      <c r="P23" s="71" t="s">
        <v>56</v>
      </c>
      <c r="Q23" s="71" t="s">
        <v>56</v>
      </c>
      <c r="R23" s="71" t="s">
        <v>57</v>
      </c>
      <c r="S23" s="71" t="s">
        <v>58</v>
      </c>
      <c r="T23" s="71" t="s">
        <v>132</v>
      </c>
      <c r="U23" s="64">
        <v>30</v>
      </c>
      <c r="V23" s="65">
        <v>20</v>
      </c>
      <c r="W23" s="65">
        <v>15</v>
      </c>
      <c r="X23" s="65">
        <v>20</v>
      </c>
      <c r="Y23" s="65">
        <v>15</v>
      </c>
      <c r="Z23" s="66">
        <v>100</v>
      </c>
      <c r="AA23" s="67" t="s">
        <v>199</v>
      </c>
      <c r="AB23" s="31" t="s">
        <v>59</v>
      </c>
    </row>
    <row r="24" spans="1:28" s="28" customFormat="1" ht="30" hidden="1" customHeight="1" x14ac:dyDescent="0.35">
      <c r="A24" s="12" t="s">
        <v>200</v>
      </c>
      <c r="B24" s="47">
        <v>4790</v>
      </c>
      <c r="C24" s="34" t="s">
        <v>201</v>
      </c>
      <c r="D24" s="34" t="s">
        <v>202</v>
      </c>
      <c r="E24" s="34" t="s">
        <v>203</v>
      </c>
      <c r="F24" s="34" t="s">
        <v>204</v>
      </c>
      <c r="G24" s="34" t="s">
        <v>205</v>
      </c>
      <c r="H24" s="34" t="s">
        <v>206</v>
      </c>
      <c r="I24" s="35">
        <v>9000000</v>
      </c>
      <c r="J24" s="35">
        <v>16334500</v>
      </c>
      <c r="K24" s="35">
        <v>0</v>
      </c>
      <c r="L24" s="35">
        <f t="shared" si="1"/>
        <v>25334500</v>
      </c>
      <c r="M24" s="41" t="s">
        <v>56</v>
      </c>
      <c r="N24" s="41" t="s">
        <v>56</v>
      </c>
      <c r="O24" s="41" t="s">
        <v>57</v>
      </c>
      <c r="P24" s="41" t="s">
        <v>56</v>
      </c>
      <c r="Q24" s="41" t="s">
        <v>56</v>
      </c>
      <c r="R24" s="41" t="s">
        <v>57</v>
      </c>
      <c r="S24" s="41" t="s">
        <v>58</v>
      </c>
      <c r="T24" s="41" t="s">
        <v>56</v>
      </c>
      <c r="U24" s="37">
        <v>30</v>
      </c>
      <c r="V24" s="37">
        <v>20</v>
      </c>
      <c r="W24" s="37">
        <v>15</v>
      </c>
      <c r="X24" s="37">
        <v>20</v>
      </c>
      <c r="Y24" s="37">
        <v>15</v>
      </c>
      <c r="Z24" s="38">
        <f t="shared" si="0"/>
        <v>100</v>
      </c>
      <c r="AA24" s="39"/>
      <c r="AB24" s="40" t="s">
        <v>59</v>
      </c>
    </row>
    <row r="25" spans="1:28" s="28" customFormat="1" ht="30" hidden="1" customHeight="1" x14ac:dyDescent="0.35">
      <c r="A25" s="16" t="s">
        <v>207</v>
      </c>
      <c r="B25" s="47">
        <v>4690</v>
      </c>
      <c r="C25" s="42" t="s">
        <v>208</v>
      </c>
      <c r="D25" s="34" t="s">
        <v>209</v>
      </c>
      <c r="E25" s="34" t="s">
        <v>210</v>
      </c>
      <c r="F25" s="43" t="s">
        <v>211</v>
      </c>
      <c r="G25" s="43" t="s">
        <v>212</v>
      </c>
      <c r="H25" s="44" t="s">
        <v>213</v>
      </c>
      <c r="I25" s="35">
        <v>0</v>
      </c>
      <c r="J25" s="35">
        <v>10400000</v>
      </c>
      <c r="K25" s="35">
        <v>15600000</v>
      </c>
      <c r="L25" s="35">
        <f t="shared" si="1"/>
        <v>26000000</v>
      </c>
      <c r="M25" s="36" t="s">
        <v>56</v>
      </c>
      <c r="N25" s="36" t="s">
        <v>56</v>
      </c>
      <c r="O25" s="36" t="s">
        <v>57</v>
      </c>
      <c r="P25" s="36" t="s">
        <v>56</v>
      </c>
      <c r="Q25" s="36" t="s">
        <v>56</v>
      </c>
      <c r="R25" s="36" t="s">
        <v>57</v>
      </c>
      <c r="S25" s="36" t="s">
        <v>58</v>
      </c>
      <c r="T25" s="36" t="s">
        <v>56</v>
      </c>
      <c r="U25" s="37">
        <v>10</v>
      </c>
      <c r="V25" s="37">
        <v>20</v>
      </c>
      <c r="W25" s="37">
        <v>15</v>
      </c>
      <c r="X25" s="37">
        <v>20</v>
      </c>
      <c r="Y25" s="37">
        <v>15</v>
      </c>
      <c r="Z25" s="38">
        <f t="shared" si="0"/>
        <v>80</v>
      </c>
      <c r="AA25" s="39"/>
      <c r="AB25" s="40" t="s">
        <v>67</v>
      </c>
    </row>
    <row r="26" spans="1:28" s="28" customFormat="1" ht="30" hidden="1" customHeight="1" x14ac:dyDescent="0.35">
      <c r="A26" s="16" t="s">
        <v>214</v>
      </c>
      <c r="B26" s="47">
        <v>4718</v>
      </c>
      <c r="C26" s="34" t="s">
        <v>215</v>
      </c>
      <c r="D26" s="34" t="s">
        <v>216</v>
      </c>
      <c r="E26" s="34" t="s">
        <v>217</v>
      </c>
      <c r="F26" s="43" t="s">
        <v>115</v>
      </c>
      <c r="G26" s="43" t="s">
        <v>218</v>
      </c>
      <c r="H26" s="44" t="s">
        <v>213</v>
      </c>
      <c r="I26" s="35">
        <v>8700000</v>
      </c>
      <c r="J26" s="35">
        <v>9600000</v>
      </c>
      <c r="K26" s="35">
        <v>8297307</v>
      </c>
      <c r="L26" s="35">
        <f t="shared" si="1"/>
        <v>26597307</v>
      </c>
      <c r="M26" s="36" t="s">
        <v>56</v>
      </c>
      <c r="N26" s="36" t="s">
        <v>56</v>
      </c>
      <c r="O26" s="36" t="s">
        <v>57</v>
      </c>
      <c r="P26" s="36" t="s">
        <v>56</v>
      </c>
      <c r="Q26" s="36" t="s">
        <v>56</v>
      </c>
      <c r="R26" s="36" t="s">
        <v>57</v>
      </c>
      <c r="S26" s="36" t="s">
        <v>58</v>
      </c>
      <c r="T26" s="36" t="s">
        <v>56</v>
      </c>
      <c r="U26" s="37">
        <v>30</v>
      </c>
      <c r="V26" s="37">
        <v>20</v>
      </c>
      <c r="W26" s="37">
        <v>15</v>
      </c>
      <c r="X26" s="37">
        <v>10</v>
      </c>
      <c r="Y26" s="37">
        <v>5</v>
      </c>
      <c r="Z26" s="45">
        <f t="shared" ref="Z26:Z32" si="2">SUM(U26:Y26)</f>
        <v>80</v>
      </c>
      <c r="AA26" s="39"/>
      <c r="AB26" s="40" t="s">
        <v>67</v>
      </c>
    </row>
    <row r="27" spans="1:28" s="28" customFormat="1" ht="30" hidden="1" customHeight="1" x14ac:dyDescent="0.35">
      <c r="A27" s="12" t="s">
        <v>219</v>
      </c>
      <c r="B27" s="24">
        <v>4794</v>
      </c>
      <c r="C27" s="52" t="s">
        <v>220</v>
      </c>
      <c r="D27" s="48" t="s">
        <v>221</v>
      </c>
      <c r="E27" s="48" t="s">
        <v>222</v>
      </c>
      <c r="F27" s="43" t="s">
        <v>223</v>
      </c>
      <c r="G27" s="43" t="s">
        <v>224</v>
      </c>
      <c r="H27" s="44" t="s">
        <v>225</v>
      </c>
      <c r="I27" s="49">
        <v>24000000</v>
      </c>
      <c r="J27" s="49">
        <v>0</v>
      </c>
      <c r="K27" s="49">
        <v>45566000</v>
      </c>
      <c r="L27" s="49">
        <f t="shared" si="1"/>
        <v>69566000</v>
      </c>
      <c r="M27" s="50" t="s">
        <v>56</v>
      </c>
      <c r="N27" s="50" t="s">
        <v>56</v>
      </c>
      <c r="O27" s="50" t="s">
        <v>57</v>
      </c>
      <c r="P27" s="50" t="s">
        <v>226</v>
      </c>
      <c r="Q27" s="50" t="s">
        <v>226</v>
      </c>
      <c r="R27" s="50" t="s">
        <v>57</v>
      </c>
      <c r="S27" s="50"/>
      <c r="T27" s="50"/>
      <c r="U27" s="21">
        <v>30</v>
      </c>
      <c r="V27" s="21">
        <v>20</v>
      </c>
      <c r="W27" s="21">
        <v>15</v>
      </c>
      <c r="X27" s="21">
        <v>10</v>
      </c>
      <c r="Y27" s="21">
        <v>15</v>
      </c>
      <c r="Z27" s="51">
        <f t="shared" si="2"/>
        <v>90</v>
      </c>
      <c r="AA27" s="29"/>
      <c r="AB27" s="32"/>
    </row>
    <row r="28" spans="1:28" s="28" customFormat="1" ht="30" hidden="1" customHeight="1" x14ac:dyDescent="0.35">
      <c r="A28" s="16" t="s">
        <v>227</v>
      </c>
      <c r="B28" s="24">
        <v>4741</v>
      </c>
      <c r="C28" s="25"/>
      <c r="D28" s="25"/>
      <c r="E28" s="25"/>
      <c r="F28" s="25"/>
      <c r="G28" s="25"/>
      <c r="H28" s="25"/>
      <c r="I28" s="30"/>
      <c r="J28" s="30"/>
      <c r="K28" s="30"/>
      <c r="L28" s="30">
        <f t="shared" si="1"/>
        <v>0</v>
      </c>
      <c r="M28" s="17"/>
      <c r="N28" s="17"/>
      <c r="O28" s="17"/>
      <c r="P28" s="17"/>
      <c r="Q28" s="17"/>
      <c r="R28" s="17"/>
      <c r="S28" s="17"/>
      <c r="T28" s="17"/>
      <c r="U28" s="21"/>
      <c r="V28" s="21"/>
      <c r="W28" s="21"/>
      <c r="X28" s="21"/>
      <c r="Y28" s="21"/>
      <c r="Z28" s="33">
        <f t="shared" si="2"/>
        <v>0</v>
      </c>
      <c r="AA28" s="29"/>
      <c r="AB28" s="32"/>
    </row>
    <row r="29" spans="1:28" s="28" customFormat="1" ht="30" hidden="1" customHeight="1" x14ac:dyDescent="0.35">
      <c r="A29" s="16" t="s">
        <v>228</v>
      </c>
      <c r="B29" s="24">
        <v>4737</v>
      </c>
      <c r="C29" s="25"/>
      <c r="D29" s="25"/>
      <c r="E29" s="25"/>
      <c r="F29" s="25"/>
      <c r="G29" s="25"/>
      <c r="H29" s="25"/>
      <c r="I29" s="30"/>
      <c r="J29" s="30"/>
      <c r="K29" s="30"/>
      <c r="L29" s="30">
        <f t="shared" si="1"/>
        <v>0</v>
      </c>
      <c r="M29" s="17"/>
      <c r="N29" s="17"/>
      <c r="O29" s="17"/>
      <c r="P29" s="17"/>
      <c r="Q29" s="17"/>
      <c r="R29" s="17"/>
      <c r="S29" s="17"/>
      <c r="T29" s="17"/>
      <c r="U29" s="21"/>
      <c r="V29" s="21"/>
      <c r="W29" s="21"/>
      <c r="X29" s="21"/>
      <c r="Y29" s="21"/>
      <c r="Z29" s="33">
        <f t="shared" si="2"/>
        <v>0</v>
      </c>
      <c r="AA29" s="29"/>
      <c r="AB29" s="32"/>
    </row>
    <row r="30" spans="1:28" s="28" customFormat="1" ht="30" hidden="1" customHeight="1" x14ac:dyDescent="0.35">
      <c r="A30" s="12" t="s">
        <v>229</v>
      </c>
      <c r="B30" s="24">
        <v>4798</v>
      </c>
      <c r="C30" s="25"/>
      <c r="D30" s="25"/>
      <c r="E30" s="25"/>
      <c r="F30" s="25"/>
      <c r="G30" s="25"/>
      <c r="H30" s="25"/>
      <c r="I30" s="30"/>
      <c r="J30" s="30"/>
      <c r="K30" s="30"/>
      <c r="L30" s="30">
        <f t="shared" si="1"/>
        <v>0</v>
      </c>
      <c r="M30" s="17"/>
      <c r="N30" s="17"/>
      <c r="O30" s="17"/>
      <c r="P30" s="17"/>
      <c r="Q30" s="17"/>
      <c r="R30" s="17"/>
      <c r="S30" s="17"/>
      <c r="T30" s="17"/>
      <c r="U30" s="21"/>
      <c r="V30" s="21"/>
      <c r="W30" s="21"/>
      <c r="X30" s="21"/>
      <c r="Y30" s="21"/>
      <c r="Z30" s="33">
        <f t="shared" si="2"/>
        <v>0</v>
      </c>
      <c r="AA30" s="29"/>
      <c r="AB30" s="32"/>
    </row>
    <row r="31" spans="1:28" s="28" customFormat="1" ht="30" hidden="1" customHeight="1" x14ac:dyDescent="0.35">
      <c r="A31" s="16" t="s">
        <v>230</v>
      </c>
      <c r="B31" s="24">
        <v>4777</v>
      </c>
      <c r="C31" s="25"/>
      <c r="D31" s="25"/>
      <c r="E31" s="25"/>
      <c r="F31" s="25"/>
      <c r="G31" s="25"/>
      <c r="H31" s="25"/>
      <c r="I31" s="30"/>
      <c r="J31" s="30"/>
      <c r="K31" s="30"/>
      <c r="L31" s="30">
        <f t="shared" si="1"/>
        <v>0</v>
      </c>
      <c r="M31" s="17"/>
      <c r="N31" s="17"/>
      <c r="O31" s="17"/>
      <c r="P31" s="17"/>
      <c r="Q31" s="17"/>
      <c r="R31" s="17"/>
      <c r="S31" s="17"/>
      <c r="T31" s="17"/>
      <c r="U31" s="21"/>
      <c r="V31" s="21"/>
      <c r="W31" s="21"/>
      <c r="X31" s="21"/>
      <c r="Y31" s="21"/>
      <c r="Z31" s="33">
        <f t="shared" si="2"/>
        <v>0</v>
      </c>
      <c r="AA31" s="29"/>
      <c r="AB31" s="32"/>
    </row>
    <row r="32" spans="1:28" s="28" customFormat="1" ht="30" hidden="1" customHeight="1" x14ac:dyDescent="0.35">
      <c r="A32" s="16" t="s">
        <v>231</v>
      </c>
      <c r="B32" s="24">
        <v>4797</v>
      </c>
      <c r="C32" s="25"/>
      <c r="D32" s="25"/>
      <c r="E32" s="25"/>
      <c r="F32" s="25"/>
      <c r="G32" s="25"/>
      <c r="H32" s="25"/>
      <c r="I32" s="30"/>
      <c r="J32" s="30"/>
      <c r="K32" s="30"/>
      <c r="L32" s="30">
        <f t="shared" si="1"/>
        <v>0</v>
      </c>
      <c r="M32" s="17"/>
      <c r="N32" s="17"/>
      <c r="O32" s="17"/>
      <c r="P32" s="17"/>
      <c r="Q32" s="17"/>
      <c r="R32" s="17"/>
      <c r="S32" s="17"/>
      <c r="T32" s="17"/>
      <c r="U32" s="21"/>
      <c r="V32" s="21"/>
      <c r="W32" s="21"/>
      <c r="X32" s="21"/>
      <c r="Y32" s="21"/>
      <c r="Z32" s="33">
        <f t="shared" si="2"/>
        <v>0</v>
      </c>
      <c r="AA32" s="29"/>
      <c r="AB32" s="32"/>
    </row>
    <row r="33" spans="1:28" ht="21.75" customHeight="1" x14ac:dyDescent="0.35">
      <c r="A33" s="78" t="s">
        <v>232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9"/>
      <c r="AB33" s="79"/>
    </row>
    <row r="34" spans="1:28" ht="18" customHeight="1" x14ac:dyDescent="0.35">
      <c r="A34" s="73" t="s">
        <v>233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</row>
    <row r="35" spans="1:28" ht="18" customHeight="1" x14ac:dyDescent="0.35">
      <c r="A35" s="73" t="s">
        <v>234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</row>
    <row r="36" spans="1:28" ht="18" customHeight="1" x14ac:dyDescent="0.35">
      <c r="A36" s="73" t="s">
        <v>235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</row>
    <row r="37" spans="1:28" ht="18" customHeight="1" x14ac:dyDescent="0.35">
      <c r="A37" s="73" t="s">
        <v>236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</row>
    <row r="38" spans="1:28" ht="18" customHeight="1" x14ac:dyDescent="0.35">
      <c r="A38" s="73" t="s">
        <v>237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</row>
    <row r="39" spans="1:28" ht="18" customHeight="1" x14ac:dyDescent="0.35">
      <c r="A39" s="73" t="s">
        <v>238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</row>
    <row r="40" spans="1:28" ht="18" customHeight="1" x14ac:dyDescent="0.35">
      <c r="A40" s="73" t="s">
        <v>239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</row>
    <row r="41" spans="1:28" ht="18" customHeight="1" x14ac:dyDescent="0.35">
      <c r="A41" s="73" t="s">
        <v>240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</row>
    <row r="42" spans="1:28" ht="18" customHeight="1" x14ac:dyDescent="0.35">
      <c r="A42" s="74" t="s">
        <v>241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</row>
    <row r="44" spans="1:28" x14ac:dyDescent="0.35">
      <c r="C44" t="s">
        <v>242</v>
      </c>
    </row>
  </sheetData>
  <mergeCells count="20">
    <mergeCell ref="A1:AB1"/>
    <mergeCell ref="M2:S2"/>
    <mergeCell ref="U2:Z2"/>
    <mergeCell ref="A33:AB33"/>
    <mergeCell ref="A34:AB34"/>
    <mergeCell ref="I3:K3"/>
    <mergeCell ref="C3:C4"/>
    <mergeCell ref="D3:D4"/>
    <mergeCell ref="E3:E4"/>
    <mergeCell ref="F3:F4"/>
    <mergeCell ref="G3:G4"/>
    <mergeCell ref="H3:H4"/>
    <mergeCell ref="A40:AB40"/>
    <mergeCell ref="A41:AB41"/>
    <mergeCell ref="A42:AB42"/>
    <mergeCell ref="A35:AB35"/>
    <mergeCell ref="A36:AB36"/>
    <mergeCell ref="A37:AB37"/>
    <mergeCell ref="A38:AB38"/>
    <mergeCell ref="A39:AB39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Checklist Requisitos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MSI</cp:lastModifiedBy>
  <cp:revision>0</cp:revision>
  <dcterms:created xsi:type="dcterms:W3CDTF">2026-05-11T18:51:07Z</dcterms:created>
  <dcterms:modified xsi:type="dcterms:W3CDTF">2026-05-12T22:15:55Z</dcterms:modified>
  <cp:category/>
  <cp:contentStatus/>
</cp:coreProperties>
</file>